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jpeg" ContentType="image/jpeg"/>
  <Default Extension="png" ContentType="image/png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Aspose\Test\Storage\"/>
    </mc:Choice>
  </mc:AlternateContent>
  <bookViews>
    <workbookView xWindow="-15" yWindow="-15" windowWidth="10305" windowHeight="5805" activeTab="0"/>
  </bookViews>
  <sheets>
    <sheet name="CapBudgWS" sheetId="1" r:id="rId2"/>
    <sheet name="Sheet1" sheetId="2" r:id="rId3"/>
  </sheets>
  <definedNames/>
  <calcPr calcId="162913" calcMode="manual"/>
</workbook>
</file>

<file path=xl/calcChain.xml><?xml version="1.0" encoding="utf-8"?>
<calcChain xmlns="http://schemas.openxmlformats.org/spreadsheetml/2006/main">
  <c r="L62" i="1" l="1"/>
</calcChain>
</file>

<file path=xl/sharedStrings.xml><?xml version="1.0" encoding="utf-8"?>
<sst xmlns="http://schemas.openxmlformats.org/spreadsheetml/2006/main" count="142" uniqueCount="68">
  <si>
    <t>Equity Analysis of a Project</t>
  </si>
  <si>
    <t>INPUT SHEET: USER ENTERS ALL BOLD NUMBERS</t>
  </si>
  <si>
    <t>INITIAL INVESTMENT</t>
  </si>
  <si>
    <t>CASHFLOW DETAILS</t>
  </si>
  <si>
    <t>DISCOUNT RATE</t>
  </si>
  <si>
    <t>Initial Investment=</t>
  </si>
  <si>
    <t>Revenues in  year 1=</t>
  </si>
  <si>
    <t>Approach(1:Direct;2:CAPM)=</t>
  </si>
  <si>
    <t>Opportunity cost (if any)=</t>
  </si>
  <si>
    <t>Var. Expenses as % of Rev=</t>
  </si>
  <si>
    <t>1. Discount rate =</t>
  </si>
  <si>
    <t>Lifetime of the investment</t>
  </si>
  <si>
    <t>Fixed expenses in year 1=</t>
  </si>
  <si>
    <t>2a. Beta</t>
  </si>
  <si>
    <t>Salvage Value at end of project=</t>
  </si>
  <si>
    <t>Tax rate on net income=</t>
  </si>
  <si>
    <t xml:space="preserve"> b. Riskless rate=</t>
  </si>
  <si>
    <t>Deprec. method(1:St.line;2:DDB)=</t>
  </si>
  <si>
    <t>If you do not have the breakdown of fixed and variable</t>
  </si>
  <si>
    <t xml:space="preserve"> c. Market risk premium =</t>
  </si>
  <si>
    <t>Tax Credit (if any )=</t>
  </si>
  <si>
    <t>expenses, input the entire expense as a % of revenues.</t>
  </si>
  <si>
    <t xml:space="preserve"> d. Debt Ratio =</t>
  </si>
  <si>
    <t>Other invest.(non-depreciable)=</t>
  </si>
  <si>
    <t xml:space="preserve"> e. Cost of Borrowing =</t>
  </si>
  <si>
    <t>Discount rate used=</t>
  </si>
  <si>
    <t>WORKING CAPITAL</t>
  </si>
  <si>
    <t>Initial Investment in Work. Cap=</t>
  </si>
  <si>
    <t>Working Capital as % of Rev=</t>
  </si>
  <si>
    <t>Salvageable fraction at end=</t>
  </si>
  <si>
    <t>GROWTH RATES</t>
  </si>
  <si>
    <t>Revenues</t>
  </si>
  <si>
    <t>Do not enter</t>
  </si>
  <si>
    <t>Fixed Expenses</t>
  </si>
  <si>
    <t>Default: The fixed expense growth rate is set equal to the growth rate in revenues by default.</t>
  </si>
  <si>
    <t>YEAR</t>
  </si>
  <si>
    <t>Investment</t>
  </si>
  <si>
    <t xml:space="preserve"> - Tax Credit</t>
  </si>
  <si>
    <t>Net Investment</t>
  </si>
  <si>
    <t xml:space="preserve"> + Working Cap</t>
  </si>
  <si>
    <t xml:space="preserve"> + Opp. Cost</t>
  </si>
  <si>
    <t xml:space="preserve"> + Other invest.</t>
  </si>
  <si>
    <t>Initial Investment</t>
  </si>
  <si>
    <t>SALVAGE VALUE</t>
  </si>
  <si>
    <t>Equipment</t>
  </si>
  <si>
    <t>Working Capital</t>
  </si>
  <si>
    <t>OPERATING CASHFLOWS</t>
  </si>
  <si>
    <t>Lifetime Index</t>
  </si>
  <si>
    <t xml:space="preserve"> -Var. Expenses</t>
  </si>
  <si>
    <t xml:space="preserve"> - Fixed Expenses</t>
  </si>
  <si>
    <t>EBITDA</t>
  </si>
  <si>
    <t xml:space="preserve"> - Depreciation</t>
  </si>
  <si>
    <t>EBIT</t>
  </si>
  <si>
    <t xml:space="preserve"> -Tax</t>
  </si>
  <si>
    <t>EBIT(1-t)</t>
  </si>
  <si>
    <t xml:space="preserve"> + Depreciation</t>
  </si>
  <si>
    <t xml:space="preserve"> - ∂ Work. Cap</t>
  </si>
  <si>
    <t>NATCF</t>
  </si>
  <si>
    <t>Discount Factor</t>
  </si>
  <si>
    <t>Discounted CF</t>
  </si>
  <si>
    <t>Investment Measures</t>
  </si>
  <si>
    <t>NPV =</t>
  </si>
  <si>
    <t>IRR =</t>
  </si>
  <si>
    <t>ROC =</t>
  </si>
  <si>
    <t>BOOK VALUE &amp; DEPRECIATION</t>
  </si>
  <si>
    <t>Book Value (beginning)</t>
  </si>
  <si>
    <t>Depreciation</t>
  </si>
  <si>
    <t>BV(ending)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</si>
</sst>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_);\(&quot;$&quot;#,##0\)"/>
  </numFmts>
  <fonts count="9">
    <font>
      <sz val="10"/>
      <name val="Geneva"/>
      <family val="2"/>
    </font>
    <font>
      <sz val="10"/>
      <color theme="1"/>
      <name val="Arial"/>
      <family val="2"/>
    </font>
    <font>
      <i/>
      <sz val="10"/>
      <name val="Geneva"/>
      <family val="2"/>
    </font>
    <font>
      <b/>
      <i/>
      <sz val="10"/>
      <name val="Geneva"/>
      <family val="2"/>
    </font>
    <font>
      <sz val="12"/>
      <name val="Times"/>
      <family val="2"/>
    </font>
    <font>
      <sz val="10"/>
      <name val="Times"/>
      <family val="2"/>
    </font>
    <font>
      <b/>
      <sz val="10"/>
      <name val="Times"/>
      <family val="2"/>
    </font>
    <font>
      <i/>
      <sz val="10"/>
      <name val="Times"/>
      <family val="2"/>
    </font>
    <font>
      <b/>
      <i/>
      <sz val="18"/>
      <name val="Geneva"/>
      <family val="2"/>
    </font>
  </fonts>
  <fills count="2">
    <fill>
      <patternFill/>
    </fill>
    <fill>
      <patternFill patternType="gray125"/>
    </fill>
  </fills>
  <borders count="21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</border>
    <border>
      <left/>
      <right/>
      <top style="double">
        <color auto="1"/>
      </top>
      <bottom/>
    </border>
    <border>
      <left/>
      <right style="double">
        <color auto="1"/>
      </right>
      <top style="double">
        <color auto="1"/>
      </top>
      <bottom/>
    </border>
    <border>
      <left style="double">
        <color auto="1"/>
      </left>
      <right/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double">
        <color auto="1"/>
      </right>
      <top style="thin">
        <color auto="1"/>
      </top>
      <bottom/>
    </border>
    <border>
      <left style="double">
        <color auto="1"/>
      </left>
      <right/>
      <top/>
      <bottom style="double">
        <color auto="1"/>
      </bottom>
    </border>
    <border>
      <left/>
      <right/>
      <top/>
      <bottom style="double">
        <color auto="1"/>
      </bottom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</border>
    <border>
      <left/>
      <right style="double">
        <color auto="1"/>
      </right>
      <top/>
      <bottom/>
    </border>
    <border>
      <left/>
      <right style="double">
        <color auto="1"/>
      </right>
      <top/>
      <bottom style="double">
        <color auto="1"/>
      </bottom>
    </border>
    <border>
      <left style="medium">
        <color auto="1"/>
      </left>
      <right/>
      <top style="medium">
        <color auto="1"/>
      </top>
      <bottom/>
    </border>
    <border>
      <left/>
      <right/>
      <top style="medium">
        <color auto="1"/>
      </top>
      <bottom/>
    </border>
    <border>
      <left/>
      <right style="medium">
        <color auto="1"/>
      </right>
      <top style="medium">
        <color auto="1"/>
      </top>
      <bottom/>
    </border>
    <border>
      <left style="medium">
        <color auto="1"/>
      </left>
      <right/>
      <top/>
      <bottom/>
    </border>
    <border>
      <left/>
      <right style="medium">
        <color auto="1"/>
      </right>
      <top/>
      <bottom/>
    </border>
    <border>
      <left style="medium">
        <color auto="1"/>
      </left>
      <right/>
      <top/>
      <bottom style="medium">
        <color auto="1"/>
      </bottom>
    </border>
    <border>
      <left/>
      <right/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0" xfId="0" applyFont="1" applyBorder="1"/>
    <xf numFmtId="164" fontId="6" fillId="0" borderId="5" xfId="0" applyNumberFormat="1" applyFont="1" applyBorder="1" applyAlignment="1">
      <alignment horizontal="center"/>
    </xf>
    <xf numFmtId="0" fontId="7" fillId="0" borderId="4" xfId="0" applyFont="1" applyBorder="1"/>
    <xf numFmtId="9" fontId="6" fillId="0" borderId="5" xfId="0" applyNumberFormat="1" applyFont="1" applyBorder="1" applyAlignment="1">
      <alignment horizontal="center"/>
    </xf>
    <xf numFmtId="9" fontId="6" fillId="0" borderId="6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/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9" fontId="6" fillId="0" borderId="9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10" xfId="0" applyFont="1" applyBorder="1"/>
    <xf numFmtId="0" fontId="7" fillId="0" borderId="0" xfId="0" applyFont="1"/>
    <xf numFmtId="10" fontId="6" fillId="0" borderId="0" xfId="0" applyNumberFormat="1" applyFont="1" applyBorder="1"/>
    <xf numFmtId="10" fontId="6" fillId="0" borderId="10" xfId="0" applyNumberFormat="1" applyFont="1" applyBorder="1"/>
    <xf numFmtId="0" fontId="5" fillId="0" borderId="11" xfId="0" applyFont="1" applyBorder="1"/>
    <xf numFmtId="164" fontId="5" fillId="0" borderId="0" xfId="0" applyNumberFormat="1" applyFont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164" fontId="5" fillId="0" borderId="0" xfId="0" applyNumberFormat="1" applyFont="1" applyBorder="1"/>
    <xf numFmtId="164" fontId="5" fillId="0" borderId="16" xfId="0" applyNumberFormat="1" applyFont="1" applyBorder="1"/>
    <xf numFmtId="0" fontId="5" fillId="0" borderId="17" xfId="0" applyFont="1" applyBorder="1"/>
    <xf numFmtId="164" fontId="5" fillId="0" borderId="18" xfId="0" applyNumberFormat="1" applyFont="1" applyBorder="1"/>
    <xf numFmtId="164" fontId="5" fillId="0" borderId="19" xfId="0" applyNumberFormat="1" applyFont="1" applyBorder="1"/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/>
    <xf numFmtId="164" fontId="6" fillId="0" borderId="10" xfId="0" applyNumberFormat="1" applyFont="1" applyBorder="1"/>
    <xf numFmtId="0" fontId="6" fillId="0" borderId="7" xfId="0" applyFont="1" applyBorder="1"/>
    <xf numFmtId="10" fontId="6" fillId="0" borderId="11" xfId="0" applyNumberFormat="1" applyFont="1" applyBorder="1"/>
    <xf numFmtId="0" fontId="3" fillId="0" borderId="0" xfId="0" applyFont="1"/>
    <xf numFmtId="0" fontId="8" fillId="0" borderId="0" xfId="0" applyFont="1" applyAlignment="1">
      <alignment horizontal="centerContinuous"/>
    </xf>
    <xf numFmtId="0" fontId="5" fillId="0" borderId="5" xfId="0" applyFont="1" applyBorder="1"/>
    <xf numFmtId="164" fontId="5" fillId="0" borderId="5" xfId="0" applyNumberFormat="1" applyFont="1" applyBorder="1"/>
    <xf numFmtId="10" fontId="5" fillId="0" borderId="20" xfId="0" applyNumberFormat="1" applyFont="1" applyBorder="1" applyAlignment="1">
      <alignment horizontal="center"/>
    </xf>
    <xf numFmtId="0" fontId="7" fillId="0" borderId="12" xfId="0" applyFont="1" applyBorder="1"/>
    <xf numFmtId="0" fontId="7" fillId="0" borderId="15" xfId="0" applyFont="1" applyBorder="1"/>
    <xf numFmtId="0" fontId="6" fillId="0" borderId="16" xfId="0" applyFont="1" applyBorder="1" applyAlignment="1">
      <alignment horizontal="center"/>
    </xf>
    <xf numFmtId="9" fontId="6" fillId="0" borderId="16" xfId="0" applyNumberFormat="1" applyFont="1" applyBorder="1" applyAlignment="1">
      <alignment horizontal="center"/>
    </xf>
    <xf numFmtId="10" fontId="6" fillId="0" borderId="16" xfId="0" applyNumberFormat="1" applyFont="1" applyBorder="1" applyAlignment="1">
      <alignment horizontal="center"/>
    </xf>
    <xf numFmtId="10" fontId="5" fillId="0" borderId="16" xfId="0" applyNumberFormat="1" applyFont="1" applyBorder="1" applyAlignment="1">
      <alignment horizontal="center"/>
    </xf>
    <xf numFmtId="0" fontId="5" fillId="0" borderId="18" xfId="0" applyFont="1" applyBorder="1"/>
    <xf numFmtId="10" fontId="5" fillId="0" borderId="19" xfId="0" applyNumberFormat="1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6" Type="http://schemas.openxmlformats.org/officeDocument/2006/relationships/calcChain" Target="calcChain.xml" /><Relationship Id="rId3" Type="http://schemas.openxmlformats.org/officeDocument/2006/relationships/worksheet" Target="worksheets/sheet2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Relationship Id="rId2" Type="http://schemas.openxmlformats.org/officeDocument/2006/relationships/image" Target="../media/image2.jpeg" /><Relationship Id="rId4" Type="http://schemas.openxmlformats.org/officeDocument/2006/relationships/image" Target="../media/image6.png" /><Relationship Id="rId5" Type="http://schemas.openxmlformats.org/officeDocument/2006/relationships/image" Target="../media/image7.png" /><Relationship Id="rId3" Type="http://schemas.openxmlformats.org/officeDocument/2006/relationships/image" Target="../media/image5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3.jpeg" /><Relationship Id="rId2" Type="http://schemas.openxmlformats.org/officeDocument/2006/relationships/image" Target="../media/image4.jpeg" /><Relationship Id="rId4" Type="http://schemas.openxmlformats.org/officeDocument/2006/relationships/image" Target="../media/image6.png" /><Relationship Id="rId5" Type="http://schemas.openxmlformats.org/officeDocument/2006/relationships/image" Target="../media/image7.png" /><Relationship Id="rId3" Type="http://schemas.openxmlformats.org/officeDocument/2006/relationships/image" Target="../media/image5.jpe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2</xdr:col>
      <xdr:colOff>381000</xdr:colOff>
      <xdr:row>24</xdr:row>
      <xdr:rowOff>66675</xdr:rowOff>
    </xdr:from>
    <xdr:to>
      <xdr:col>5</xdr:col>
      <xdr:colOff>0</xdr:colOff>
      <xdr:row>31</xdr:row>
      <xdr:rowOff>0</xdr:rowOff>
    </xdr:to>
    <xdr:pic>
      <xdr:nvPicPr>
        <xdr:cNvPr id="1037" name="Picture 2" descr="grand_teton_sunset.jpg"/>
        <xdr:cNvPicPr>
          <a:picLocks noChangeAspect="1"/>
        </xdr:cNvPicPr>
      </xdr:nvPicPr>
      <xdr:blipFill>
        <a:blip r:embed="rId1"/>
        <a:stretch>
          <a:fillRect/>
        </a:stretch>
      </xdr:blipFill>
      <xdr:spPr bwMode="auto">
        <a:xfrm>
          <a:off x="1990725" y="5810250"/>
          <a:ext cx="1905000" cy="1066800"/>
        </a:xfrm>
        <a:prstGeom prst="rect"/>
        <a:noFill/>
        <a:ln w="9525">
          <a:noFill/>
          <a:miter lim="800000"/>
        </a:ln>
      </xdr:spPr>
    </xdr:pic>
    <xdr:clientData/>
  </xdr:twoCellAnchor>
  <xdr:twoCellAnchor editAs="oneCell">
    <xdr:from>
      <xdr:col>5</xdr:col>
      <xdr:colOff>136071</xdr:colOff>
      <xdr:row>24</xdr:row>
      <xdr:rowOff>40821</xdr:rowOff>
    </xdr:from>
    <xdr:to>
      <xdr:col>7</xdr:col>
      <xdr:colOff>517071</xdr:colOff>
      <xdr:row>30</xdr:row>
      <xdr:rowOff>132670</xdr:rowOff>
    </xdr:to>
    <xdr:pic>
      <xdr:nvPicPr>
        <xdr:cNvPr id="4" name="Picture 3" descr="grand_teton_sunset.jp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29075" y="5781675"/>
          <a:ext cx="1905000" cy="1066800"/>
        </a:xfrm>
        <a:prstGeom prst="rect"/>
        <a:ln w="63500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  <a:scene3d>
          <a:camera prst="orthographicFront"/>
          <a:lightRig rig="contrasting" dir="t">
            <a:rot lat="0" lon="0" rev="3000000"/>
          </a:lightRig>
        </a:scene3d>
        <a:sp3d contourW="7620">
          <a:bevelT w="95250" h="31750"/>
          <a:contourClr>
            <a:srgbClr val="333333"/>
          </a:contourClr>
        </a:sp3d>
      </xdr:spPr>
    </xdr:pic>
    <xdr:clientData/>
  </xdr:twoCellAnchor>
  <xdr:twoCellAnchor editAs="oneCell">
    <xdr:from>
      <xdr:col>8</xdr:col>
      <xdr:colOff>136071</xdr:colOff>
      <xdr:row>24</xdr:row>
      <xdr:rowOff>108857</xdr:rowOff>
    </xdr:from>
    <xdr:to>
      <xdr:col>10</xdr:col>
      <xdr:colOff>517071</xdr:colOff>
      <xdr:row>31</xdr:row>
      <xdr:rowOff>37420</xdr:rowOff>
    </xdr:to>
    <xdr:pic>
      <xdr:nvPicPr>
        <xdr:cNvPr id="5" name="Picture 4" descr="grand_teton_sunset.jp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15075" y="5848350"/>
          <a:ext cx="1905000" cy="1066800"/>
        </a:xfrm>
        <a:prstGeom prst="rect"/>
        <a:ln>
          <a:noFill/>
        </a:ln>
        <a:effectLst>
          <a:outerShdw blurRad="127000" dist="38100" dir="2700000" algn="ctr">
            <a:srgbClr val="000000">
              <a:alpha val="45000"/>
            </a:srgbClr>
          </a:outerShdw>
          <a:reflection blurRad="12700" stA="30000" endPos="30000" dist="5000" dir="5400000" sy="-100000" algn="bl" rotWithShape="0"/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</xdr:col>
      <xdr:colOff>104775</xdr:colOff>
      <xdr:row>3</xdr:row>
      <xdr:rowOff>161925</xdr:rowOff>
    </xdr:to>
    <xdr:sp fLocksText="0">
      <xdr:nvSpPr>
        <xdr:cNvPr id="1040" name="TextBox 4"/>
        <xdr:cNvSpPr txBox="1"/>
      </xdr:nvSpPr>
      <xdr:spPr>
        <a:xfrm>
          <a:off x="0" y="0"/>
          <a:ext cx="952500" cy="952500"/>
        </a:xfrm>
        <a:prstGeom prst="rect"/>
        <a:noFill/>
        <a:ln w="12700">
          <a:solidFill>
            <a:srgbClr val="000000">
              <a:alpha val="100000"/>
            </a:srgbClr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/>
        <a:p>
          <a:pPr>
            <a:defRPr lang="en-US" sz="1400" b="0" i="0" u="non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r>
            <a:t>John Smith</a:t>
          </a:r>
        </a:p>
      </xdr:txBody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104775</xdr:colOff>
      <xdr:row>7</xdr:row>
      <xdr:rowOff>209550</xdr:rowOff>
    </xdr:to>
    <xdr:pic>
      <xdr:nvPicPr>
        <xdr:cNvPr id="1041" name="Picture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0" y="1038225"/>
          <a:ext cx="952500" cy="952500"/>
        </a:xfrm>
        <a:prstGeom prst="rect"/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5</xdr:col>
      <xdr:colOff>657225</xdr:colOff>
      <xdr:row>10</xdr:row>
      <xdr:rowOff>123825</xdr:rowOff>
    </xdr:to>
    <xdr:pic>
      <xdr:nvPicPr>
        <xdr:cNvPr id="1042" name="Picture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2028825"/>
          <a:ext cx="4552950" cy="619125"/>
        </a:xfrm>
        <a:prstGeom prst="rect"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619125</xdr:colOff>
      <xdr:row>13</xdr:row>
      <xdr:rowOff>161925</xdr:rowOff>
    </xdr:to>
    <xdr:pic>
      <xdr:nvPicPr>
        <xdr:cNvPr id="1043" name="Picture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0" y="3019425"/>
          <a:ext cx="619125" cy="409575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2</xdr:col>
      <xdr:colOff>381000</xdr:colOff>
      <xdr:row>24</xdr:row>
      <xdr:rowOff>66675</xdr:rowOff>
    </xdr:from>
    <xdr:to>
      <xdr:col>5</xdr:col>
      <xdr:colOff>0</xdr:colOff>
      <xdr:row>31</xdr:row>
      <xdr:rowOff>0</xdr:rowOff>
    </xdr:to>
    <xdr:pic>
      <xdr:nvPicPr>
        <xdr:cNvPr id="2055" name="Picture 1" descr="grand_teton_sunset.jpg"/>
        <xdr:cNvPicPr>
          <a:picLocks noChangeAspect="1"/>
        </xdr:cNvPicPr>
      </xdr:nvPicPr>
      <xdr:blipFill>
        <a:blip r:embed="rId1"/>
        <a:stretch>
          <a:fillRect/>
        </a:stretch>
      </xdr:blipFill>
      <xdr:spPr bwMode="auto">
        <a:xfrm>
          <a:off x="1990725" y="5810250"/>
          <a:ext cx="1905000" cy="1066800"/>
        </a:xfrm>
        <a:prstGeom prst="rect"/>
        <a:noFill/>
        <a:ln w="9525">
          <a:noFill/>
          <a:miter lim="800000"/>
        </a:ln>
      </xdr:spPr>
    </xdr:pic>
    <xdr:clientData/>
  </xdr:twoCellAnchor>
  <xdr:twoCellAnchor editAs="oneCell">
    <xdr:from>
      <xdr:col>5</xdr:col>
      <xdr:colOff>136071</xdr:colOff>
      <xdr:row>24</xdr:row>
      <xdr:rowOff>40821</xdr:rowOff>
    </xdr:from>
    <xdr:to>
      <xdr:col>7</xdr:col>
      <xdr:colOff>517071</xdr:colOff>
      <xdr:row>30</xdr:row>
      <xdr:rowOff>132670</xdr:rowOff>
    </xdr:to>
    <xdr:pic>
      <xdr:nvPicPr>
        <xdr:cNvPr id="3" name="Picture 2" descr="grand_teton_sunset.jp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29075" y="5781675"/>
          <a:ext cx="1905000" cy="1066800"/>
        </a:xfrm>
        <a:prstGeom prst="rect"/>
        <a:ln w="63500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  <a:scene3d>
          <a:camera prst="orthographicFront"/>
          <a:lightRig rig="contrasting" dir="t">
            <a:rot lat="0" lon="0" rev="3000000"/>
          </a:lightRig>
        </a:scene3d>
        <a:sp3d contourW="7620">
          <a:bevelT w="95250" h="31750"/>
          <a:contourClr>
            <a:srgbClr val="333333"/>
          </a:contourClr>
        </a:sp3d>
      </xdr:spPr>
    </xdr:pic>
    <xdr:clientData/>
  </xdr:twoCellAnchor>
  <xdr:twoCellAnchor editAs="oneCell">
    <xdr:from>
      <xdr:col>8</xdr:col>
      <xdr:colOff>136071</xdr:colOff>
      <xdr:row>24</xdr:row>
      <xdr:rowOff>108857</xdr:rowOff>
    </xdr:from>
    <xdr:to>
      <xdr:col>10</xdr:col>
      <xdr:colOff>517071</xdr:colOff>
      <xdr:row>31</xdr:row>
      <xdr:rowOff>37420</xdr:rowOff>
    </xdr:to>
    <xdr:pic>
      <xdr:nvPicPr>
        <xdr:cNvPr id="4" name="Picture 3" descr="grand_teton_sunset.jp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15075" y="5848350"/>
          <a:ext cx="1905000" cy="1066800"/>
        </a:xfrm>
        <a:prstGeom prst="rect"/>
        <a:ln>
          <a:noFill/>
        </a:ln>
        <a:effectLst>
          <a:outerShdw blurRad="127000" dist="38100" dir="2700000" algn="ctr">
            <a:srgbClr val="000000">
              <a:alpha val="45000"/>
            </a:srgbClr>
          </a:outerShdw>
          <a:reflection blurRad="12700" stA="30000" endPos="30000" dist="5000" dir="5400000" sy="-100000" algn="bl" rotWithShape="0"/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twoCellAnchor>
  <xdr:twoCellAnchor editAs="oneCell">
    <xdr:from>
      <xdr:col>3</xdr:col>
      <xdr:colOff>0</xdr:colOff>
      <xdr:row>10</xdr:row>
      <xdr:rowOff>28575</xdr:rowOff>
    </xdr:from>
    <xdr:to>
      <xdr:col>5</xdr:col>
      <xdr:colOff>381000</xdr:colOff>
      <xdr:row>14</xdr:row>
      <xdr:rowOff>85725</xdr:rowOff>
    </xdr:to>
    <xdr:pic>
      <xdr:nvPicPr>
        <xdr:cNvPr id="2058" name="Picture 4" descr="grand_teton_sunset.jpg"/>
        <xdr:cNvPicPr>
          <a:picLocks noChangeAspect="1"/>
        </xdr:cNvPicPr>
      </xdr:nvPicPr>
      <xdr:blipFill>
        <a:blip r:embed="rId2">
          <a:grayscl/>
        </a:blip>
        <a:stretch>
          <a:fillRect/>
        </a:stretch>
      </xdr:blipFill>
      <xdr:spPr bwMode="auto">
        <a:xfrm>
          <a:off x="2371725" y="2552700"/>
          <a:ext cx="1905000" cy="1047750"/>
        </a:xfrm>
        <a:prstGeom prst="rect"/>
        <a:noFill/>
        <a:ln w="9525">
          <a:noFill/>
          <a:miter lim="800000"/>
        </a:ln>
      </xdr:spPr>
    </xdr:pic>
    <xdr:clientData/>
  </xdr:twoCellAnchor>
  <xdr:twoCellAnchor editAs="oneCell">
    <xdr:from>
      <xdr:col>5</xdr:col>
      <xdr:colOff>517071</xdr:colOff>
      <xdr:row>10</xdr:row>
      <xdr:rowOff>0</xdr:rowOff>
    </xdr:from>
    <xdr:to>
      <xdr:col>8</xdr:col>
      <xdr:colOff>136071</xdr:colOff>
      <xdr:row>14</xdr:row>
      <xdr:rowOff>57213</xdr:rowOff>
    </xdr:to>
    <xdr:pic>
      <xdr:nvPicPr>
        <xdr:cNvPr id="6" name="Picture 5" descr="grand_teton_sunset.jpg"/>
        <xdr:cNvPicPr>
          <a:picLocks noChangeAspect="1"/>
        </xdr:cNvPicPr>
      </xdr:nvPicPr>
      <xdr:blipFill>
        <a:blip r:embed="rId2">
          <a:grayscl/>
        </a:blip>
        <a:stretch>
          <a:fillRect/>
        </a:stretch>
      </xdr:blipFill>
      <xdr:spPr>
        <a:xfrm>
          <a:off x="4410075" y="2524125"/>
          <a:ext cx="1905000" cy="1047750"/>
        </a:xfrm>
        <a:prstGeom prst="rect"/>
        <a:ln w="63500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</xdr:spPr>
    </xdr:pic>
    <xdr:clientData/>
  </xdr:twoCellAnchor>
  <xdr:twoCellAnchor editAs="oneCell">
    <xdr:from>
      <xdr:col>8</xdr:col>
      <xdr:colOff>517071</xdr:colOff>
      <xdr:row>10</xdr:row>
      <xdr:rowOff>68036</xdr:rowOff>
    </xdr:from>
    <xdr:to>
      <xdr:col>11</xdr:col>
      <xdr:colOff>136071</xdr:colOff>
      <xdr:row>14</xdr:row>
      <xdr:rowOff>117827</xdr:rowOff>
    </xdr:to>
    <xdr:pic>
      <xdr:nvPicPr>
        <xdr:cNvPr id="7" name="Picture 6" descr="grand_teton_sunset.jpg"/>
        <xdr:cNvPicPr>
          <a:picLocks noChangeAspect="1"/>
        </xdr:cNvPicPr>
      </xdr:nvPicPr>
      <xdr:blipFill>
        <a:blip r:embed="rId3">
          <a:grayscl/>
        </a:blip>
        <a:stretch>
          <a:fillRect/>
        </a:stretch>
      </xdr:blipFill>
      <xdr:spPr>
        <a:xfrm>
          <a:off x="6696075" y="2590800"/>
          <a:ext cx="1905000" cy="1038225"/>
        </a:xfrm>
        <a:prstGeom prst="rect"/>
        <a:ln>
          <a:noFill/>
        </a:ln>
        <a:effectLst>
          <a:outerShdw blurRad="127000" dist="38100" dir="2700000" algn="ctr">
            <a:srgbClr val="000000">
              <a:alpha val="45000"/>
            </a:srgbClr>
          </a:outerShdw>
          <a:reflection blurRad="12700" stA="30000" endPos="30000" dist="5000" dir="5400000" sy="-100000" algn="bl" rotWithShape="0"/>
        </a:effectLst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</xdr:col>
      <xdr:colOff>104775</xdr:colOff>
      <xdr:row>3</xdr:row>
      <xdr:rowOff>161925</xdr:rowOff>
    </xdr:to>
    <xdr:sp fLocksText="0">
      <xdr:nvSpPr>
        <xdr:cNvPr id="2061" name="TextBox 7"/>
        <xdr:cNvSpPr txBox="1"/>
      </xdr:nvSpPr>
      <xdr:spPr>
        <a:xfrm>
          <a:off x="0" y="0"/>
          <a:ext cx="952500" cy="952500"/>
        </a:xfrm>
        <a:prstGeom prst="rect"/>
        <a:noFill/>
        <a:ln w="12700">
          <a:solidFill>
            <a:srgbClr val="000000">
              <a:alpha val="100000"/>
            </a:srgbClr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/>
        <a:p>
          <a:pPr>
            <a:defRPr lang="en-US" sz="1400" b="0" i="0" u="non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r>
            <a:t>John Smith</a:t>
          </a:r>
        </a:p>
      </xdr:txBody>
    </xdr:sp>
    <xdr:clientData/>
  </xdr:twoCellAnchor>
  <xdr:twoCellAnchor editAs="oneCell">
    <xdr:from>
      <xdr:col>0</xdr:col>
      <xdr:colOff>0</xdr:colOff>
      <xdr:row>8</xdr:row>
      <xdr:rowOff>0</xdr:rowOff>
    </xdr:from>
    <xdr:to>
      <xdr:col>5</xdr:col>
      <xdr:colOff>657225</xdr:colOff>
      <xdr:row>10</xdr:row>
      <xdr:rowOff>123825</xdr:rowOff>
    </xdr:to>
    <xdr:pic>
      <xdr:nvPicPr>
        <xdr:cNvPr id="2062" name="Picture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2028825"/>
          <a:ext cx="4552950" cy="619125"/>
        </a:xfrm>
        <a:prstGeom prst="rect"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619125</xdr:colOff>
      <xdr:row>13</xdr:row>
      <xdr:rowOff>161925</xdr:rowOff>
    </xdr:to>
    <xdr:pic>
      <xdr:nvPicPr>
        <xdr:cNvPr id="2063" name="Picture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0" y="3019425"/>
          <a:ext cx="619125" cy="409575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M105"/>
  <sheetViews>
    <sheetView showGridLines="0" tabSelected="1" zoomScale="70" zoomScaleNormal="70" workbookViewId="0" topLeftCell="A1">
      <selection pane="topLeft" activeCell="B1" sqref="B1"/>
    </sheetView>
  </sheetViews>
  <sheetFormatPr defaultColWidth="11.4242857142857" defaultRowHeight="12.75"/>
  <cols>
    <col min="1" max="1" width="12.7142857142857" customWidth="1"/>
  </cols>
  <sheetData>
    <row r="1" spans="1:11" s="45" customFormat="1" ht="23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3" s="5" customFormat="1" ht="20.1" customHeight="1" thickBot="1">
      <c r="A2" s="3"/>
      <c r="B2" s="3"/>
      <c r="C2" s="3"/>
      <c r="D2" s="3"/>
      <c r="E2" s="4" t="s">
        <v>1</v>
      </c>
      <c r="F2" s="3"/>
      <c r="G2" s="3"/>
      <c r="H2" s="3"/>
      <c r="I2" s="3"/>
      <c r="J2" s="3"/>
      <c r="K2" s="3"/>
      <c r="L2" s="3"/>
      <c r="M2" s="3"/>
    </row>
    <row r="3" spans="1:13" s="5" customFormat="1" ht="20.1" customHeight="1" thickTop="1">
      <c r="A3" s="6" t="s">
        <v>2</v>
      </c>
      <c r="B3" s="7"/>
      <c r="C3" s="8"/>
      <c r="D3" s="3"/>
      <c r="E3" s="6" t="s">
        <v>3</v>
      </c>
      <c r="F3" s="7"/>
      <c r="G3" s="8"/>
      <c r="H3" s="3"/>
      <c r="I3" s="50" t="s">
        <v>4</v>
      </c>
      <c r="J3" s="30"/>
      <c r="K3" s="31"/>
      <c r="L3" s="3"/>
      <c r="M3" s="3"/>
    </row>
    <row r="4" spans="1:13" s="5" customFormat="1" ht="20.1" customHeight="1">
      <c r="A4" s="9" t="s">
        <v>5</v>
      </c>
      <c r="B4" s="10"/>
      <c r="C4" s="11">
        <v>50000</v>
      </c>
      <c r="D4" s="3"/>
      <c r="E4" s="9" t="s">
        <v>6</v>
      </c>
      <c r="F4" s="10"/>
      <c r="G4" s="11">
        <v>40000</v>
      </c>
      <c r="H4" s="3"/>
      <c r="I4" s="51" t="s">
        <v>7</v>
      </c>
      <c r="J4" s="10"/>
      <c r="K4" s="52">
        <v>2</v>
      </c>
      <c r="L4" s="3"/>
      <c r="M4" s="3"/>
    </row>
    <row r="5" spans="1:13" s="5" customFormat="1" ht="20.1" customHeight="1">
      <c r="A5" s="9" t="s">
        <v>8</v>
      </c>
      <c r="B5" s="10"/>
      <c r="C5" s="11">
        <v>7484</v>
      </c>
      <c r="D5" s="3"/>
      <c r="E5" s="9" t="s">
        <v>9</v>
      </c>
      <c r="F5" s="10"/>
      <c r="G5" s="13">
        <v>0.50</v>
      </c>
      <c r="H5" s="3"/>
      <c r="I5" s="32" t="s">
        <v>10</v>
      </c>
      <c r="J5" s="10"/>
      <c r="K5" s="53">
        <v>0.10</v>
      </c>
      <c r="L5" s="3"/>
      <c r="M5" s="3"/>
    </row>
    <row r="6" spans="1:13" s="5" customFormat="1" ht="20.1" customHeight="1">
      <c r="A6" s="9" t="s">
        <v>11</v>
      </c>
      <c r="B6" s="10"/>
      <c r="C6" s="15">
        <v>10</v>
      </c>
      <c r="D6" s="3"/>
      <c r="E6" s="9" t="s">
        <v>12</v>
      </c>
      <c r="F6" s="10"/>
      <c r="G6" s="15">
        <v>0</v>
      </c>
      <c r="H6" s="3"/>
      <c r="I6" s="32" t="s">
        <v>13</v>
      </c>
      <c r="J6" s="10"/>
      <c r="K6" s="52">
        <v>0.90</v>
      </c>
      <c r="L6" s="3"/>
      <c r="M6" s="3"/>
    </row>
    <row r="7" spans="1:13" s="5" customFormat="1" ht="20.1" customHeight="1" thickBot="1">
      <c r="A7" s="9" t="s">
        <v>14</v>
      </c>
      <c r="B7" s="10"/>
      <c r="C7" s="11">
        <v>10000</v>
      </c>
      <c r="D7" s="3"/>
      <c r="E7" s="16" t="s">
        <v>15</v>
      </c>
      <c r="F7" s="17"/>
      <c r="G7" s="13">
        <v>0.40</v>
      </c>
      <c r="H7" s="3"/>
      <c r="I7" s="32" t="s">
        <v>16</v>
      </c>
      <c r="J7" s="10"/>
      <c r="K7" s="54">
        <v>0.08</v>
      </c>
      <c r="L7" s="3"/>
      <c r="M7" s="3"/>
    </row>
    <row r="8" spans="1:13" s="5" customFormat="1" ht="20.1" customHeight="1" thickTop="1">
      <c r="A8" s="9" t="s">
        <v>17</v>
      </c>
      <c r="B8" s="10"/>
      <c r="C8" s="15">
        <v>2</v>
      </c>
      <c r="D8" s="3"/>
      <c r="E8" s="3" t="s">
        <v>18</v>
      </c>
      <c r="F8" s="3"/>
      <c r="G8" s="18"/>
      <c r="H8" s="3"/>
      <c r="I8" s="32" t="s">
        <v>19</v>
      </c>
      <c r="J8" s="10"/>
      <c r="K8" s="54">
        <v>0.055</v>
      </c>
      <c r="L8" s="3"/>
      <c r="M8" s="3"/>
    </row>
    <row r="9" spans="1:13" s="5" customFormat="1" ht="20.1" customHeight="1">
      <c r="A9" s="9" t="s">
        <v>20</v>
      </c>
      <c r="B9" s="10"/>
      <c r="C9" s="13">
        <v>0.10</v>
      </c>
      <c r="D9" s="3"/>
      <c r="E9" s="3" t="s">
        <v>21</v>
      </c>
      <c r="F9" s="3"/>
      <c r="G9" s="18"/>
      <c r="H9" s="3"/>
      <c r="I9" s="32" t="s">
        <v>22</v>
      </c>
      <c r="J9" s="10"/>
      <c r="K9" s="55">
        <v>0.30</v>
      </c>
      <c r="L9" s="3"/>
      <c r="M9" s="3"/>
    </row>
    <row r="10" spans="1:13" s="5" customFormat="1" ht="20.1" customHeight="1" thickBot="1">
      <c r="A10" s="16" t="s">
        <v>23</v>
      </c>
      <c r="B10" s="17"/>
      <c r="C10" s="15">
        <v>0</v>
      </c>
      <c r="D10" s="3"/>
      <c r="E10" s="3"/>
      <c r="F10" s="3"/>
      <c r="G10" s="18"/>
      <c r="H10" s="3"/>
      <c r="I10" s="36" t="s">
        <v>24</v>
      </c>
      <c r="J10" s="56"/>
      <c r="K10" s="57">
        <v>0.09</v>
      </c>
      <c r="L10" s="3"/>
      <c r="M10" s="3"/>
    </row>
    <row r="11" spans="1:13" s="5" customFormat="1" ht="20.1" customHeight="1" thickTop="1" thickBot="1">
      <c r="A11" s="3"/>
      <c r="B11" s="3"/>
      <c r="C11" s="18"/>
      <c r="D11" s="3"/>
      <c r="E11"/>
      <c r="F11"/>
      <c r="G11"/>
      <c r="H11"/>
      <c r="I11" s="3" t="s">
        <v>25</v>
      </c>
      <c r="J11" s="3"/>
      <c r="K11" s="49">
        <f>IF(K4=1,K5,(K7+K6*K8)*(1-K9)+K10*(1-G7)*K9)</f>
        <v>0.10685</v>
      </c>
      <c r="L11" s="3"/>
      <c r="M11" s="3"/>
    </row>
    <row r="12" spans="1:13" s="5" customFormat="1" ht="20.1" customHeight="1" thickTop="1">
      <c r="A12" s="6" t="s">
        <v>26</v>
      </c>
      <c r="B12" s="7"/>
      <c r="C12" s="19"/>
      <c r="D12" s="3"/>
      <c r="E12"/>
      <c r="F12"/>
      <c r="G12"/>
      <c r="H12"/>
      <c r="I12"/>
      <c r="J12" s="3"/>
      <c r="K12" s="3"/>
      <c r="L12" s="3"/>
      <c r="M12" s="3"/>
    </row>
    <row r="13" spans="1:13" s="5" customFormat="1" ht="20.1" customHeight="1">
      <c r="A13" s="9" t="s">
        <v>27</v>
      </c>
      <c r="B13" s="10"/>
      <c r="C13" s="20">
        <v>10000</v>
      </c>
      <c r="D13" s="3"/>
      <c r="E13"/>
      <c r="F13"/>
      <c r="G13"/>
      <c r="H13"/>
      <c r="I13"/>
      <c r="J13" s="3"/>
      <c r="K13" s="3"/>
      <c r="L13" s="3"/>
      <c r="M13" s="3"/>
    </row>
    <row r="14" spans="1:13" s="5" customFormat="1" ht="20.1" customHeight="1">
      <c r="A14" s="9" t="s">
        <v>28</v>
      </c>
      <c r="B14" s="10"/>
      <c r="C14" s="14">
        <v>0.25</v>
      </c>
      <c r="D14" s="3"/>
      <c r="E14"/>
      <c r="F14"/>
      <c r="G14"/>
      <c r="H14"/>
      <c r="I14"/>
      <c r="J14" s="3"/>
      <c r="K14" s="3"/>
      <c r="L14" s="3"/>
      <c r="M14" s="3"/>
    </row>
    <row r="15" spans="1:13" s="5" customFormat="1" ht="20.1" customHeight="1" thickBot="1">
      <c r="A15" s="16" t="s">
        <v>29</v>
      </c>
      <c r="B15" s="17"/>
      <c r="C15" s="21">
        <v>1</v>
      </c>
      <c r="D15" s="3"/>
      <c r="E15"/>
      <c r="F15"/>
      <c r="G15"/>
      <c r="H15"/>
      <c r="I15"/>
      <c r="J15" s="3"/>
      <c r="K15" s="3"/>
      <c r="L15" s="3"/>
      <c r="M15" s="3"/>
    </row>
    <row r="16" spans="1:13" s="5" customFormat="1" ht="20.1" customHeight="1" thickTop="1" thickBot="1">
      <c r="A16" s="3"/>
      <c r="B16" s="3"/>
      <c r="C16" s="3"/>
      <c r="D16" s="3"/>
      <c r="E16" s="3"/>
      <c r="F16" s="3"/>
      <c r="G16" s="3"/>
      <c r="H16" s="3"/>
      <c r="I16"/>
      <c r="J16" s="3"/>
      <c r="K16" s="3"/>
      <c r="L16" s="3"/>
      <c r="M16" s="3"/>
    </row>
    <row r="17" spans="1:13" s="5" customFormat="1" ht="20.1" customHeight="1" thickTop="1">
      <c r="A17" s="6" t="s">
        <v>30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M17" s="3"/>
    </row>
    <row r="18" spans="1:13" s="1" customFormat="1" ht="20.1" customHeight="1">
      <c r="A18" s="12"/>
      <c r="B18" s="22"/>
      <c r="C18" s="22">
        <v>1</v>
      </c>
      <c r="D18" s="22">
        <v>2</v>
      </c>
      <c r="E18" s="22">
        <v>3</v>
      </c>
      <c r="F18" s="22">
        <v>4</v>
      </c>
      <c r="G18" s="22">
        <v>5</v>
      </c>
      <c r="H18" s="22">
        <v>6</v>
      </c>
      <c r="I18" s="22">
        <v>7</v>
      </c>
      <c r="J18" s="22">
        <v>8</v>
      </c>
      <c r="K18" s="22">
        <v>9</v>
      </c>
      <c r="L18" s="23">
        <v>10</v>
      </c>
      <c r="M18" s="24"/>
    </row>
    <row r="19" spans="1:13" s="5" customFormat="1" ht="20.1" customHeight="1">
      <c r="A19" s="9" t="s">
        <v>31</v>
      </c>
      <c r="B19" s="10"/>
      <c r="C19" s="10" t="s">
        <v>32</v>
      </c>
      <c r="D19" s="25">
        <v>0.10</v>
      </c>
      <c r="E19" s="25">
        <v>0.10</v>
      </c>
      <c r="F19" s="25">
        <v>0.10</v>
      </c>
      <c r="G19" s="25">
        <v>0.10</v>
      </c>
      <c r="H19" s="25">
        <v>0</v>
      </c>
      <c r="I19" s="25">
        <v>0</v>
      </c>
      <c r="J19" s="25">
        <v>0</v>
      </c>
      <c r="K19" s="25">
        <v>0</v>
      </c>
      <c r="L19" s="26">
        <v>0</v>
      </c>
      <c r="M19" s="3"/>
    </row>
    <row r="20" spans="1:13" s="5" customFormat="1" ht="20.1" customHeight="1">
      <c r="A20" s="9" t="s">
        <v>33</v>
      </c>
      <c r="B20" s="10"/>
      <c r="C20" s="10" t="s">
        <v>32</v>
      </c>
      <c r="D20" s="25">
        <f t="shared" si="0" ref="D20:L20">D19</f>
        <v>0.10</v>
      </c>
      <c r="E20" s="25">
        <f t="shared" si="0"/>
        <v>0.10</v>
      </c>
      <c r="F20" s="25">
        <f t="shared" si="0"/>
        <v>0.10</v>
      </c>
      <c r="G20" s="25">
        <f t="shared" si="0"/>
        <v>0.10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6">
        <f t="shared" si="0"/>
        <v>0</v>
      </c>
      <c r="M20" s="3"/>
    </row>
    <row r="21" spans="1:13" s="5" customFormat="1" ht="20.1" customHeight="1" thickBot="1">
      <c r="A21" s="16" t="s">
        <v>34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27"/>
      <c r="M21" s="3"/>
    </row>
    <row r="22" spans="1:13" s="5" customFormat="1" ht="13.5" thickTop="1">
      <c r="A22" s="3"/>
      <c r="B22" s="3"/>
      <c r="C22" s="3"/>
      <c r="D22" s="3"/>
      <c r="E22" s="3"/>
      <c r="F22" s="3" t="s">
        <v>35</v>
      </c>
      <c r="G22" s="3"/>
      <c r="H22" s="3"/>
      <c r="I22" s="3"/>
      <c r="J22" s="3"/>
      <c r="K22" s="3"/>
      <c r="L22" s="3"/>
      <c r="M22" s="3"/>
    </row>
    <row r="23" spans="1:13" s="5" customFormat="1" ht="12.75">
      <c r="A23" s="3"/>
      <c r="B23" s="3">
        <v>0</v>
      </c>
      <c r="C23" s="3">
        <v>1</v>
      </c>
      <c r="D23" s="3">
        <v>2</v>
      </c>
      <c r="E23" s="3">
        <v>3</v>
      </c>
      <c r="F23" s="3">
        <v>4</v>
      </c>
      <c r="G23" s="3">
        <v>5</v>
      </c>
      <c r="H23" s="3">
        <v>6</v>
      </c>
      <c r="I23" s="3">
        <v>7</v>
      </c>
      <c r="J23" s="3">
        <v>8</v>
      </c>
      <c r="K23" s="3">
        <v>9</v>
      </c>
      <c r="L23" s="3">
        <v>10</v>
      </c>
      <c r="M23" s="3"/>
    </row>
    <row r="24" spans="1:13" s="5" customFormat="1" ht="12.75">
      <c r="A24" s="3" t="s">
        <v>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s="5" customFormat="1" ht="12.75">
      <c r="A25" s="47" t="s">
        <v>36</v>
      </c>
      <c r="B25" s="48">
        <f>C4</f>
        <v>50000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s="5" customFormat="1" ht="12.75">
      <c r="A26" s="47" t="s">
        <v>37</v>
      </c>
      <c r="B26" s="48">
        <f>C4*C9</f>
        <v>5000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s="5" customFormat="1" ht="12.75">
      <c r="A27" s="47" t="s">
        <v>38</v>
      </c>
      <c r="B27" s="48">
        <f>B25-B26</f>
        <v>45000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s="5" customFormat="1" ht="12.75">
      <c r="A28" s="47" t="s">
        <v>39</v>
      </c>
      <c r="B28" s="48">
        <f>C13</f>
        <v>10000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s="5" customFormat="1" ht="12.75">
      <c r="A29" s="47" t="s">
        <v>40</v>
      </c>
      <c r="B29" s="48">
        <f>C5</f>
        <v>7484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5" customFormat="1" ht="12.75">
      <c r="A30" s="47" t="s">
        <v>41</v>
      </c>
      <c r="B30" s="48">
        <f>C10</f>
        <v>0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s="5" customFormat="1" ht="12.75">
      <c r="A31" s="47" t="s">
        <v>42</v>
      </c>
      <c r="B31" s="48">
        <f>B27+B28+B29+B30</f>
        <v>62484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s="5" customFormat="1" ht="1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s="5" customFormat="1" ht="12.75">
      <c r="A33" s="3" t="s">
        <v>43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s="5" customFormat="1" ht="12.75">
      <c r="A34" s="3" t="s">
        <v>44</v>
      </c>
      <c r="B34" s="3"/>
      <c r="C34" s="28">
        <f>IF(C23=C6,C7,0)</f>
        <v>0</v>
      </c>
      <c r="D34" s="28">
        <f>IF(D23=C6,C7,0)</f>
        <v>0</v>
      </c>
      <c r="E34" s="28">
        <f>IF(E23=C6,C7,0)</f>
        <v>0</v>
      </c>
      <c r="F34" s="28">
        <f>IF(F23=C6,C7,0)</f>
        <v>0</v>
      </c>
      <c r="G34" s="28">
        <f>IF(G23=C6,C7,0)</f>
        <v>0</v>
      </c>
      <c r="H34" s="28">
        <f>IF(H23=C6,C7,0)</f>
        <v>0</v>
      </c>
      <c r="I34" s="28">
        <f>IF(I23=C6,C7,0)</f>
        <v>0</v>
      </c>
      <c r="J34" s="28">
        <f>IF(J23=C6,C7,0)</f>
        <v>0</v>
      </c>
      <c r="K34" s="28">
        <f>IF(K23=C6,C7,0)</f>
        <v>0</v>
      </c>
      <c r="L34" s="28">
        <f>IF(L23=C6,C7,0)</f>
        <v>10000</v>
      </c>
      <c r="M34" s="3"/>
    </row>
    <row r="35" spans="1:13" s="5" customFormat="1" ht="12.75">
      <c r="A35" s="3" t="s">
        <v>45</v>
      </c>
      <c r="B35" s="3"/>
      <c r="C35" s="28">
        <f>IF(C23=C6,(C13+SUM(C48:L48))*C15,0)</f>
        <v>0</v>
      </c>
      <c r="D35" s="28">
        <f>IF(D23=C6,(C13+SUM(C48:L48))*C15,0)</f>
        <v>0</v>
      </c>
      <c r="E35" s="28">
        <f>IF(E23=C6,(C13+SUM(C48:L48))*C15,0)</f>
        <v>0</v>
      </c>
      <c r="F35" s="28">
        <f>IF(F23=C6,(C13+SUM(C48:L48))*C15,0)</f>
        <v>0</v>
      </c>
      <c r="G35" s="28">
        <f>IF(G23=C6,(C13+SUM(C48:L48))*C15,0)</f>
        <v>0</v>
      </c>
      <c r="H35" s="28">
        <f>IF(21=C6,(C13+SUM(C48:L48))*C15,0)</f>
        <v>0</v>
      </c>
      <c r="I35" s="28">
        <f>IF(I23=C6,(C13+SUM(C48:L48))*C15,0)</f>
        <v>0</v>
      </c>
      <c r="J35" s="28">
        <f>IF(J23=C6,(C13+SUM(C48:L48))*C15,0)</f>
        <v>0</v>
      </c>
      <c r="K35" s="28">
        <f>IF(K23=C6,(C13+SUM(C48:L48))*C15,0)</f>
        <v>0</v>
      </c>
      <c r="L35" s="28">
        <f>IF(L23=C6,(C13+SUM(C48:L48))*C15,0)</f>
        <v>14641.000000000006</v>
      </c>
      <c r="M35" s="3"/>
    </row>
    <row r="36" spans="1:13" s="5" customFormat="1" ht="13.5" thickBo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s="5" customFormat="1" ht="12.75">
      <c r="A37" s="29" t="s">
        <v>46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1"/>
      <c r="M37" s="3"/>
    </row>
    <row r="38" spans="1:13" s="5" customFormat="1" ht="12.75">
      <c r="A38" s="32" t="s">
        <v>47</v>
      </c>
      <c r="B38" s="10"/>
      <c r="C38" s="10">
        <f>IF(C23&gt;C6,0,1)</f>
        <v>1</v>
      </c>
      <c r="D38" s="10">
        <f>IF(D23&gt;C6,0,1)</f>
        <v>1</v>
      </c>
      <c r="E38" s="10">
        <f>IF(E23&gt;C6,0,1)</f>
        <v>1</v>
      </c>
      <c r="F38" s="10">
        <f>IF(F23&gt;C6,0,1)</f>
        <v>1</v>
      </c>
      <c r="G38" s="10">
        <f>IF(G23&gt;C6,0,1)</f>
        <v>1</v>
      </c>
      <c r="H38" s="10">
        <f>IF(H23&gt;C6,0,1)</f>
        <v>1</v>
      </c>
      <c r="I38" s="10">
        <f>IF(I23&gt;C6,0,1)</f>
        <v>1</v>
      </c>
      <c r="J38" s="10">
        <f>IF(J23&gt;C6,0,1)</f>
        <v>1</v>
      </c>
      <c r="K38" s="10">
        <f>IF(K23&gt;C6,0,1)</f>
        <v>1</v>
      </c>
      <c r="L38" s="33">
        <f>IF(L23&gt;C6,0,1)</f>
        <v>1</v>
      </c>
      <c r="M38" s="3"/>
    </row>
    <row r="39" spans="1:13" s="5" customFormat="1" ht="12.75">
      <c r="A39" s="32" t="s">
        <v>31</v>
      </c>
      <c r="B39" s="34"/>
      <c r="C39" s="34">
        <f>G4</f>
        <v>40000</v>
      </c>
      <c r="D39" s="34">
        <f t="shared" si="1" ref="D39:L39">C39*(1+D19)*D38</f>
        <v>44000</v>
      </c>
      <c r="E39" s="34">
        <f t="shared" si="1"/>
        <v>48400.000000000007</v>
      </c>
      <c r="F39" s="34">
        <f t="shared" si="1"/>
        <v>53240.000000000015</v>
      </c>
      <c r="G39" s="34">
        <f t="shared" si="1"/>
        <v>58564.000000000022</v>
      </c>
      <c r="H39" s="34">
        <f t="shared" si="1"/>
        <v>58564.000000000022</v>
      </c>
      <c r="I39" s="34">
        <f t="shared" si="1"/>
        <v>58564.000000000022</v>
      </c>
      <c r="J39" s="34">
        <f t="shared" si="1"/>
        <v>58564.000000000022</v>
      </c>
      <c r="K39" s="34">
        <f t="shared" si="1"/>
        <v>58564.000000000022</v>
      </c>
      <c r="L39" s="35">
        <f t="shared" si="1"/>
        <v>58564.000000000022</v>
      </c>
      <c r="M39" s="3"/>
    </row>
    <row r="40" spans="1:13" s="5" customFormat="1" ht="12.75">
      <c r="A40" s="32" t="s">
        <v>48</v>
      </c>
      <c r="B40" s="34"/>
      <c r="C40" s="34">
        <f>C39*G5</f>
        <v>20000</v>
      </c>
      <c r="D40" s="34">
        <f>D39*G5</f>
        <v>22000</v>
      </c>
      <c r="E40" s="34">
        <f>E39*G5</f>
        <v>24200.000000000004</v>
      </c>
      <c r="F40" s="34">
        <f>F39*G5</f>
        <v>26620.000000000007</v>
      </c>
      <c r="G40" s="34">
        <f>G39*G5</f>
        <v>29282.000000000011</v>
      </c>
      <c r="H40" s="34">
        <f>H39*G5</f>
        <v>29282.000000000011</v>
      </c>
      <c r="I40" s="34">
        <f>I39*G5</f>
        <v>29282.000000000011</v>
      </c>
      <c r="J40" s="34">
        <f>J39*G5</f>
        <v>29282.000000000011</v>
      </c>
      <c r="K40" s="34">
        <f>K39*G5</f>
        <v>29282.000000000011</v>
      </c>
      <c r="L40" s="35">
        <f>L39*G5</f>
        <v>29282.000000000011</v>
      </c>
      <c r="M40" s="3"/>
    </row>
    <row r="41" spans="1:13" s="5" customFormat="1" ht="12.75">
      <c r="A41" s="32" t="s">
        <v>49</v>
      </c>
      <c r="B41" s="34"/>
      <c r="C41" s="34">
        <f>G6</f>
        <v>0</v>
      </c>
      <c r="D41" s="34">
        <f t="shared" si="2" ref="D41:L41">C41*(1+D20)*D38</f>
        <v>0</v>
      </c>
      <c r="E41" s="34">
        <f t="shared" si="2"/>
        <v>0</v>
      </c>
      <c r="F41" s="34">
        <f t="shared" si="2"/>
        <v>0</v>
      </c>
      <c r="G41" s="34">
        <f t="shared" si="2"/>
        <v>0</v>
      </c>
      <c r="H41" s="34">
        <f t="shared" si="2"/>
        <v>0</v>
      </c>
      <c r="I41" s="34">
        <f t="shared" si="2"/>
        <v>0</v>
      </c>
      <c r="J41" s="34">
        <f t="shared" si="2"/>
        <v>0</v>
      </c>
      <c r="K41" s="34">
        <f t="shared" si="2"/>
        <v>0</v>
      </c>
      <c r="L41" s="35">
        <f t="shared" si="2"/>
        <v>0</v>
      </c>
      <c r="M41" s="3"/>
    </row>
    <row r="42" spans="1:13" s="5" customFormat="1" ht="12.75">
      <c r="A42" s="32" t="s">
        <v>50</v>
      </c>
      <c r="B42" s="34"/>
      <c r="C42" s="34">
        <f t="shared" si="3" ref="C42:L42">C39-C40-C41</f>
        <v>20000</v>
      </c>
      <c r="D42" s="34">
        <f t="shared" si="3"/>
        <v>22000</v>
      </c>
      <c r="E42" s="34">
        <f t="shared" si="3"/>
        <v>24200.000000000004</v>
      </c>
      <c r="F42" s="34">
        <f t="shared" si="3"/>
        <v>26620.000000000007</v>
      </c>
      <c r="G42" s="34">
        <f t="shared" si="3"/>
        <v>29282.000000000011</v>
      </c>
      <c r="H42" s="34">
        <f t="shared" si="3"/>
        <v>29282.000000000011</v>
      </c>
      <c r="I42" s="34">
        <f t="shared" si="3"/>
        <v>29282.000000000011</v>
      </c>
      <c r="J42" s="34">
        <f t="shared" si="3"/>
        <v>29282.000000000011</v>
      </c>
      <c r="K42" s="34">
        <f t="shared" si="3"/>
        <v>29282.000000000011</v>
      </c>
      <c r="L42" s="35">
        <f t="shared" si="3"/>
        <v>29282.000000000011</v>
      </c>
      <c r="M42" s="3"/>
    </row>
    <row r="43" spans="1:13" s="5" customFormat="1" ht="12.75">
      <c r="A43" s="32" t="s">
        <v>51</v>
      </c>
      <c r="B43" s="34"/>
      <c r="C43" s="34">
        <f t="shared" si="4" ref="C43:L43">C61</f>
        <v>10000</v>
      </c>
      <c r="D43" s="34">
        <f t="shared" si="4"/>
        <v>8000</v>
      </c>
      <c r="E43" s="34">
        <f t="shared" si="4"/>
        <v>6400.0000000000018</v>
      </c>
      <c r="F43" s="34">
        <f t="shared" si="4"/>
        <v>5120.0000000000018</v>
      </c>
      <c r="G43" s="34">
        <f t="shared" si="4"/>
        <v>4096.0000000000027</v>
      </c>
      <c r="H43" s="34">
        <f t="shared" si="4"/>
        <v>3276.8000000000025</v>
      </c>
      <c r="I43" s="34">
        <f t="shared" si="4"/>
        <v>2621.4400000000019</v>
      </c>
      <c r="J43" s="34">
        <f t="shared" si="4"/>
        <v>485.76000000000749</v>
      </c>
      <c r="K43" s="34">
        <f t="shared" si="4"/>
        <v>0</v>
      </c>
      <c r="L43" s="35">
        <f t="shared" si="4"/>
        <v>0</v>
      </c>
      <c r="M43" s="3"/>
    </row>
    <row r="44" spans="1:13" s="5" customFormat="1" ht="12.75">
      <c r="A44" s="32" t="s">
        <v>52</v>
      </c>
      <c r="B44" s="34"/>
      <c r="C44" s="34">
        <f>C42-C43</f>
        <v>10000</v>
      </c>
      <c r="D44" s="34">
        <f t="shared" si="5" ref="D44:L44">D42-D43</f>
        <v>14000</v>
      </c>
      <c r="E44" s="34">
        <f t="shared" si="5"/>
        <v>17800</v>
      </c>
      <c r="F44" s="34">
        <f t="shared" si="5"/>
        <v>21500.000000000007</v>
      </c>
      <c r="G44" s="34">
        <f t="shared" si="5"/>
        <v>25186.000000000007</v>
      </c>
      <c r="H44" s="34">
        <f t="shared" si="5"/>
        <v>26005.200000000008</v>
      </c>
      <c r="I44" s="34">
        <f t="shared" si="5"/>
        <v>26660.560000000009</v>
      </c>
      <c r="J44" s="34">
        <f t="shared" si="5"/>
        <v>28796.240000000005</v>
      </c>
      <c r="K44" s="34">
        <f t="shared" si="5"/>
        <v>29282.000000000011</v>
      </c>
      <c r="L44" s="34">
        <f t="shared" si="5"/>
        <v>29282.000000000011</v>
      </c>
      <c r="M44" s="3"/>
    </row>
    <row r="45" spans="1:13" s="5" customFormat="1" ht="12.75">
      <c r="A45" s="32" t="s">
        <v>53</v>
      </c>
      <c r="B45" s="34"/>
      <c r="C45" s="34">
        <f>C44*G7</f>
        <v>4000</v>
      </c>
      <c r="D45" s="34">
        <f>D44*G7</f>
        <v>5600</v>
      </c>
      <c r="E45" s="34">
        <f>E44*G7</f>
        <v>7120</v>
      </c>
      <c r="F45" s="34">
        <f>F44*G7</f>
        <v>8600.0000000000036</v>
      </c>
      <c r="G45" s="34">
        <f>G44*G7</f>
        <v>10074.400000000003</v>
      </c>
      <c r="H45" s="34">
        <f>H44*G7</f>
        <v>10402.080000000004</v>
      </c>
      <c r="I45" s="34">
        <f>I44*G7</f>
        <v>10664.224000000004</v>
      </c>
      <c r="J45" s="34">
        <f>J44*G7</f>
        <v>11518.496000000003</v>
      </c>
      <c r="K45" s="34">
        <f>K44*G7</f>
        <v>11712.800000000005</v>
      </c>
      <c r="L45" s="35">
        <f>L44*G7</f>
        <v>11712.800000000005</v>
      </c>
      <c r="M45" s="3"/>
    </row>
    <row r="46" spans="1:13" s="5" customFormat="1" ht="12.75">
      <c r="A46" s="32" t="s">
        <v>54</v>
      </c>
      <c r="B46" s="34"/>
      <c r="C46" s="34">
        <f t="shared" si="6" ref="C46:L46">C44-C45</f>
        <v>6000</v>
      </c>
      <c r="D46" s="34">
        <f t="shared" si="6"/>
        <v>8400</v>
      </c>
      <c r="E46" s="34">
        <f t="shared" si="6"/>
        <v>10680</v>
      </c>
      <c r="F46" s="34">
        <f t="shared" si="6"/>
        <v>12900.000000000004</v>
      </c>
      <c r="G46" s="34">
        <f t="shared" si="6"/>
        <v>15111.600000000004</v>
      </c>
      <c r="H46" s="34">
        <f t="shared" si="6"/>
        <v>15603.120000000004</v>
      </c>
      <c r="I46" s="34">
        <f t="shared" si="6"/>
        <v>15996.336000000005</v>
      </c>
      <c r="J46" s="34">
        <f t="shared" si="6"/>
        <v>17277.744000000002</v>
      </c>
      <c r="K46" s="34">
        <f t="shared" si="6"/>
        <v>17569.200000000004</v>
      </c>
      <c r="L46" s="35">
        <f t="shared" si="6"/>
        <v>17569.200000000004</v>
      </c>
      <c r="M46" s="3"/>
    </row>
    <row r="47" spans="1:13" s="5" customFormat="1" ht="12.75">
      <c r="A47" s="32" t="s">
        <v>55</v>
      </c>
      <c r="B47" s="34"/>
      <c r="C47" s="34">
        <f t="shared" si="7" ref="C47:L47">C43</f>
        <v>10000</v>
      </c>
      <c r="D47" s="34">
        <f t="shared" si="7"/>
        <v>8000</v>
      </c>
      <c r="E47" s="34">
        <f t="shared" si="7"/>
        <v>6400.0000000000018</v>
      </c>
      <c r="F47" s="34">
        <f t="shared" si="7"/>
        <v>5120.0000000000018</v>
      </c>
      <c r="G47" s="34">
        <f t="shared" si="7"/>
        <v>4096.0000000000027</v>
      </c>
      <c r="H47" s="34">
        <f t="shared" si="7"/>
        <v>3276.8000000000025</v>
      </c>
      <c r="I47" s="34">
        <f t="shared" si="7"/>
        <v>2621.4400000000019</v>
      </c>
      <c r="J47" s="34">
        <f t="shared" si="7"/>
        <v>485.76000000000749</v>
      </c>
      <c r="K47" s="34">
        <f t="shared" si="7"/>
        <v>0</v>
      </c>
      <c r="L47" s="35">
        <f t="shared" si="7"/>
        <v>0</v>
      </c>
      <c r="M47" s="3"/>
    </row>
    <row r="48" spans="1:13" s="5" customFormat="1" ht="12.75">
      <c r="A48" s="32" t="s">
        <v>56</v>
      </c>
      <c r="B48" s="34"/>
      <c r="C48" s="34">
        <f>(C14*C39-B28)*C38</f>
        <v>0</v>
      </c>
      <c r="D48" s="34">
        <f>(C14*D39-B28)*D38</f>
        <v>1000</v>
      </c>
      <c r="E48" s="34">
        <f>(C14*E39-B28-SUM(C48,D48))*E38</f>
        <v>1100.0000000000018</v>
      </c>
      <c r="F48" s="34">
        <f>(C14*F39-B28-SUM(C48:E48))*F38</f>
        <v>1210.0000000000018</v>
      </c>
      <c r="G48" s="34">
        <f>(C14*G39-B28-SUM(C48:F48))*G38</f>
        <v>1331.0000000000018</v>
      </c>
      <c r="H48" s="34">
        <f>(C14*H39-B28-SUM(C48:G48))*H38</f>
        <v>0</v>
      </c>
      <c r="I48" s="34">
        <f>(C14*I39-B28-SUM(C48:H48))*I38</f>
        <v>0</v>
      </c>
      <c r="J48" s="34">
        <f>(C14*J39-B28-SUM(C48:I48))*J38</f>
        <v>0</v>
      </c>
      <c r="K48" s="34">
        <f>(C14*K39-B28-SUM(C48:J48))*K38</f>
        <v>0</v>
      </c>
      <c r="L48" s="35">
        <f>(C14*L39-B28-SUM(C48:K48))*L38</f>
        <v>0</v>
      </c>
      <c r="M48" s="3"/>
    </row>
    <row r="49" spans="1:13" s="5" customFormat="1" ht="12.75">
      <c r="A49" s="32" t="s">
        <v>57</v>
      </c>
      <c r="B49" s="34">
        <f>0-B31</f>
        <v>-62484</v>
      </c>
      <c r="C49" s="34">
        <f>C46+C47-C48</f>
        <v>16000</v>
      </c>
      <c r="D49" s="34">
        <f t="shared" si="8" ref="D49:L49">D46+D47-D48</f>
        <v>15400</v>
      </c>
      <c r="E49" s="34">
        <f t="shared" si="8"/>
        <v>15979.999999999998</v>
      </c>
      <c r="F49" s="34">
        <f t="shared" si="8"/>
        <v>16810.000000000007</v>
      </c>
      <c r="G49" s="34">
        <f t="shared" si="8"/>
        <v>17876.600000000006</v>
      </c>
      <c r="H49" s="34">
        <f t="shared" si="8"/>
        <v>18879.920000000006</v>
      </c>
      <c r="I49" s="34">
        <f t="shared" si="8"/>
        <v>18617.776000000005</v>
      </c>
      <c r="J49" s="34">
        <f t="shared" si="8"/>
        <v>17763.504000000008</v>
      </c>
      <c r="K49" s="34">
        <f t="shared" si="8"/>
        <v>17569.200000000004</v>
      </c>
      <c r="L49" s="34">
        <f t="shared" si="8"/>
        <v>17569.200000000004</v>
      </c>
      <c r="M49" s="3"/>
    </row>
    <row r="50" spans="1:13" s="5" customFormat="1" ht="12.75">
      <c r="A50" s="32" t="s">
        <v>58</v>
      </c>
      <c r="B50" s="10">
        <f>1</f>
        <v>1</v>
      </c>
      <c r="C50" s="10">
        <f>C38*(1+K11)^C23</f>
        <v>1.1068500000000001</v>
      </c>
      <c r="D50" s="10">
        <f>D38*(1+K11)^D23</f>
        <v>1.2251169225000003</v>
      </c>
      <c r="E50" s="10">
        <f>E38*(1+K11)^E23</f>
        <v>1.3560206656691254</v>
      </c>
      <c r="F50" s="10">
        <f>F38*(1+K11)^F23</f>
        <v>1.5009114737958718</v>
      </c>
      <c r="G50" s="10">
        <f>G38*(1+K11)^G23</f>
        <v>1.6612838647709609</v>
      </c>
      <c r="H50" s="10">
        <f>H38*(1+K11)^H23</f>
        <v>1.8387920457217382</v>
      </c>
      <c r="I50" s="10">
        <f>I38*(1+K11)^I23</f>
        <v>2.0352669758071062</v>
      </c>
      <c r="J50" s="10">
        <f>J38*(1+K11)^J23</f>
        <v>2.252735252172096</v>
      </c>
      <c r="K50" s="10">
        <f>K38*(1+K11)^K23</f>
        <v>2.4934400138666848</v>
      </c>
      <c r="L50" s="33">
        <f>L38*(1+K11)^L23</f>
        <v>2.7598640793483402</v>
      </c>
      <c r="M50" s="3"/>
    </row>
    <row r="51" spans="1:13" s="5" customFormat="1" ht="13.5" thickBot="1">
      <c r="A51" s="36" t="s">
        <v>59</v>
      </c>
      <c r="B51" s="37">
        <f>0-B31</f>
        <v>-62484</v>
      </c>
      <c r="C51" s="37">
        <f>(C49+C34+C35)/(1+K11)^C23</f>
        <v>14455.436599358538</v>
      </c>
      <c r="D51" s="37">
        <f>(D49+D34+D35)/(1+K11)^D23</f>
        <v>12570.228781571659</v>
      </c>
      <c r="E51" s="37">
        <f>(E49+E34+E35)/(1+K11)^E23</f>
        <v>11784.481169477385</v>
      </c>
      <c r="F51" s="37">
        <f>(F49+F34+F35)/(1+K11)^F23</f>
        <v>11199.861080072078</v>
      </c>
      <c r="G51" s="37">
        <f>(G49+G34+G35)/(1+K11)^G23</f>
        <v>10760.713673978065</v>
      </c>
      <c r="H51" s="37">
        <f>(H49+H34+H35)/(1+K11)^H23</f>
        <v>10267.566712574891</v>
      </c>
      <c r="I51" s="37">
        <f>(I49+I34+I35)/(1+K11)^I23</f>
        <v>9147.5841849283352</v>
      </c>
      <c r="J51" s="37">
        <f>(J49+J34+J35)/(1+K11)^J23</f>
        <v>7885.3047569049086</v>
      </c>
      <c r="K51" s="37">
        <f>(K49+K34+K35)/(1+K11)^K23</f>
        <v>7046.1691086583187</v>
      </c>
      <c r="L51" s="38">
        <f>(L49+L34+L35)/(1+K11)^L23</f>
        <v>15294.303917302585</v>
      </c>
      <c r="M51" s="3"/>
    </row>
    <row r="52" spans="1:13" s="5" customFormat="1" ht="13.5" thickBo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s="5" customFormat="1" ht="13.5" thickTop="1">
      <c r="A53" s="3"/>
      <c r="B53" s="39" t="s">
        <v>60</v>
      </c>
      <c r="C53" s="40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s="5" customFormat="1" ht="12.75">
      <c r="A54" s="3"/>
      <c r="B54" s="41" t="s">
        <v>61</v>
      </c>
      <c r="C54" s="42">
        <f>SUM(B51:L51)</f>
        <v>47927.649984826763</v>
      </c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s="5" customFormat="1" ht="12.75">
      <c r="A55" s="3"/>
      <c r="B55" s="41" t="s">
        <v>62</v>
      </c>
      <c r="C55" s="26">
        <f>IRR(B49:L49,K11)</f>
        <v>0.23553936023852473</v>
      </c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s="5" customFormat="1" ht="13.5" thickBot="1">
      <c r="A56" s="3"/>
      <c r="B56" s="43" t="s">
        <v>63</v>
      </c>
      <c r="C56" s="44">
        <f>SUM(C46:L46)/SUM(B62:K62)</f>
        <v>0.60119717460059141</v>
      </c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s="5" customFormat="1" ht="13.5" thickTop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s="5" customFormat="1" ht="12.7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s="5" customFormat="1" ht="12.75">
      <c r="A59" s="3"/>
      <c r="B59" s="3"/>
      <c r="C59" s="3"/>
      <c r="D59" s="3"/>
      <c r="E59" s="3" t="s">
        <v>64</v>
      </c>
      <c r="F59" s="3"/>
      <c r="G59" s="3"/>
      <c r="H59" s="3"/>
      <c r="I59" s="3"/>
      <c r="J59" s="3"/>
      <c r="K59" s="3"/>
      <c r="L59" s="3"/>
      <c r="M59" s="3"/>
    </row>
    <row r="60" spans="1:13" s="5" customFormat="1" ht="12.75">
      <c r="A60" s="3" t="s">
        <v>65</v>
      </c>
      <c r="B60" s="3"/>
      <c r="C60" s="28">
        <f>C4</f>
        <v>50000</v>
      </c>
      <c r="D60" s="28">
        <f t="shared" si="9" ref="D60:L60">(C60-C61)*D38</f>
        <v>40000</v>
      </c>
      <c r="E60" s="28">
        <f t="shared" si="9"/>
        <v>32000</v>
      </c>
      <c r="F60" s="28">
        <f t="shared" si="9"/>
        <v>25600</v>
      </c>
      <c r="G60" s="28">
        <f t="shared" si="9"/>
        <v>20480</v>
      </c>
      <c r="H60" s="28">
        <f t="shared" si="9"/>
        <v>16383.999999999996</v>
      </c>
      <c r="I60" s="28">
        <f t="shared" si="9"/>
        <v>13107.199999999994</v>
      </c>
      <c r="J60" s="28">
        <f t="shared" si="9"/>
        <v>10485.759999999991</v>
      </c>
      <c r="K60" s="28">
        <f t="shared" si="9"/>
        <v>9999.9999999999836</v>
      </c>
      <c r="L60" s="28">
        <f t="shared" si="9"/>
        <v>9999.9999999999836</v>
      </c>
      <c r="M60" s="3"/>
    </row>
    <row r="61" spans="1:13" s="5" customFormat="1" ht="12.75">
      <c r="A61" s="3" t="s">
        <v>66</v>
      </c>
      <c r="B61" s="3"/>
      <c r="C61" s="28">
        <f>IF(C8=1,((C4-C7)/C6)*C38,(IF(C7&lt;C4*(1-2/C6)^(C23),C4*(1-2/C6)^(C23-1)*(2/C6)*C38,(IF(0&lt;(C4*(1-2/C6)^(C23-1))-C7,0,C4*C38*(1-2/C6)^(C23-1)-C7)))))</f>
        <v>10000</v>
      </c>
      <c r="D61" s="28">
        <f>IF(C8=1,((C4-C7)/C6)*D38,(IF(C7&lt;C4*(1-2/C6)^(D23),C4*(1-2/C6)^(D23-1)*(2/C6)*D38,(IF(0&lt;(C4*(1-2/C6)^(D23-1))-C7,0,C4*D38*(1-2/C6)^(D23-1)-C7)))))</f>
        <v>8000</v>
      </c>
      <c r="E61" s="28">
        <f>IF(C8=1,((C4-C7)/C6)*E38,(IF(C7&lt;C4*(1-2/C6)^(E23),C4*(1-2/C6)^(E23-1)*(2/C6)*E38,(IF(0&lt;(C4*(1-2/C6)^(E23-1))-C7,0,C4*E38*(1-2/C6)^(E23-1)-C7)))))</f>
        <v>6400.0000000000018</v>
      </c>
      <c r="F61" s="28">
        <f>IF(C8=1,((C4-C7)/C6)*F38,(IF(C7&lt;C4*(1-2/C6)^(F23),C4*(1-2/C6)^(F23-1)*(2/C6)*F38,(IF(0&gt;(C4*(1-2/C6)^(F23-1))-C7,0,C4*F38*(1-2/C6)^(F23-1)-C7)))))</f>
        <v>5120.0000000000018</v>
      </c>
      <c r="G61" s="28">
        <f>IF(C8=1,((C4-C7)/C6)*F38,(IF(C7&lt;C4*(1-2/C6)^(G23),C4*(1-2/C6)^(G23-1)*(2/C6)*G38,(IF(0&gt;(C4*(1-2/C6)^(G23-1))-C7,0,C4*G38*(1-2/C6)^(G23-1)-C7)))))</f>
        <v>4096.0000000000027</v>
      </c>
      <c r="H61" s="28">
        <f>IF(C8=1,((C4-C7)/C6)*H38,(IF(C7&lt;C4*(1-2/C6)^(H23),C4*(1-2/C6)^(H23-1)*(2/C6)*H38,(IF(0&gt;(C4*(1-2/C6)^(H23-1))-C7,0,C4*H38*(1-2/C6)^(H23-1)-C7)))))</f>
        <v>3276.8000000000025</v>
      </c>
      <c r="I61" s="28">
        <f>IF(C8=1,((C4-C7)/C6)*I38,(IF(C7&lt;C4*(1-2/C6)^(I23),C4*(1-2/C6)^(I23-1)*(2/C6)*I38,(IF(0&gt;(C4*(1-2/C6)^(I23-1))-C7,0,C4*I38*(1-2/C6)^(I23-1)-C7)))))</f>
        <v>2621.4400000000019</v>
      </c>
      <c r="J61" s="28">
        <f>IF(C8=1,((C4-C7)/C6)*J38,(IF(C7&lt;C4*(1-2/C6)^(J23),C4*(1-2/C6)^(J23-1)*(2/C6)*J38,(IF(0&gt;(C4*(1-2/C6)^(J23-1))-C7,0,C4*J38*(1-2/C6)^(J23-1)-C7)))))</f>
        <v>485.76000000000749</v>
      </c>
      <c r="K61" s="28">
        <f>IF(C8=1,((C4-C7)/C6)*K38,(IF(C7&lt;C4*(1-2/C6)^(K23),C4*(1-2/C6)^(K23-1)*(2/C6)*K38,(IF(0&gt;(C4*(1-2/C6)^(K23-1))-C7,0,C4*K38*(1-2/C6)^(K23-1)-C7)))))</f>
        <v>0</v>
      </c>
      <c r="L61" s="28">
        <f>IF(C8=1,((C4-C7)/C6)*L38,(IF(C7&lt;C4*(1-2/C6)^(L23),C4*(1-2/C6)^(L23-1)*(2/C6)*L38,(IF(0&gt;(C4*(1-2/C6)^(L23-1))-C7,0,C4*L38*(1-2/C6)^(L23-1)-C7)))))</f>
        <v>0</v>
      </c>
      <c r="M61" s="3"/>
    </row>
    <row r="62" spans="1:13" s="5" customFormat="1" ht="12.75">
      <c r="A62" s="3" t="s">
        <v>67</v>
      </c>
      <c r="B62" s="28">
        <f>C4</f>
        <v>50000</v>
      </c>
      <c r="C62" s="28">
        <f>C60-C61</f>
        <v>40000</v>
      </c>
      <c r="D62" s="28">
        <f t="shared" si="10" ref="D62:L62">D60-D61</f>
        <v>32000</v>
      </c>
      <c r="E62" s="28">
        <f t="shared" si="10"/>
        <v>25600</v>
      </c>
      <c r="F62" s="28">
        <f t="shared" si="10"/>
        <v>20480</v>
      </c>
      <c r="G62" s="28">
        <f t="shared" si="10"/>
        <v>16383.999999999996</v>
      </c>
      <c r="H62" s="28">
        <f t="shared" si="10"/>
        <v>13107.199999999994</v>
      </c>
      <c r="I62" s="28">
        <f t="shared" si="10"/>
        <v>10485.759999999991</v>
      </c>
      <c r="J62" s="28">
        <f t="shared" si="10"/>
        <v>9999.9999999999836</v>
      </c>
      <c r="K62" s="28">
        <f t="shared" si="10"/>
        <v>9999.9999999999836</v>
      </c>
      <c r="L62" s="28">
        <f t="shared" si="10"/>
        <v>9999.9999999999836</v>
      </c>
      <c r="M62" s="3"/>
    </row>
    <row r="63" spans="1:13" s="5" customFormat="1" ht="12.7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s="5" customFormat="1" ht="12.7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s="5" customFormat="1" ht="12.7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s="5" customFormat="1" ht="12.7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ht="15.7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5.7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5.7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5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5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5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5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5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5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5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5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5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5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5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5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15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5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ht="15.7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5.7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15.7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5.7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15.7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</sheetData>
  <pageMargins left="0.75" right="0.75" top="1" bottom="1" header="0.5" footer="0.5"/>
  <pageSetup firstPageNumber="5" useFirstPageNumber="1" orientation="landscape" paperSize="1"/>
  <headerFooter alignWithMargins="0">
    <oddHeader>&amp;C&amp;"Times"&amp;12CAPITAL BUDGETING WORKSHEET&amp;R&amp;P</oddHeader>
  </headerFooter>
  <rowBreaks count="2" manualBreakCount="2">
    <brk id="20" max="16383" man="1"/>
    <brk id="61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M105"/>
  <sheetViews>
    <sheetView zoomScale="55" zoomScaleNormal="55" workbookViewId="0" topLeftCell="A1">
      <selection pane="topLeft" activeCell="P18" sqref="P18"/>
    </sheetView>
  </sheetViews>
  <sheetFormatPr defaultColWidth="11.4242857142857" defaultRowHeight="12.75"/>
  <cols>
    <col min="1" max="1" width="12.7142857142857" customWidth="1"/>
  </cols>
  <sheetData>
    <row r="1" spans="1:11" s="45" customFormat="1" ht="23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3" s="5" customFormat="1" ht="20.1" customHeight="1" thickBot="1">
      <c r="A2" s="3"/>
      <c r="B2" s="3"/>
      <c r="C2" s="3"/>
      <c r="D2" s="3"/>
      <c r="E2" s="4" t="s">
        <v>1</v>
      </c>
      <c r="F2" s="3"/>
      <c r="G2" s="3"/>
      <c r="H2" s="3"/>
      <c r="I2" s="3"/>
      <c r="J2" s="3"/>
      <c r="K2" s="3"/>
      <c r="L2" s="3"/>
      <c r="M2" s="3"/>
    </row>
    <row r="3" spans="1:13" s="5" customFormat="1" ht="20.1" customHeight="1" thickTop="1">
      <c r="A3" s="6" t="s">
        <v>2</v>
      </c>
      <c r="B3" s="7"/>
      <c r="C3" s="8"/>
      <c r="D3" s="3"/>
      <c r="E3" s="6" t="s">
        <v>3</v>
      </c>
      <c r="F3" s="7"/>
      <c r="G3" s="8"/>
      <c r="H3" s="3"/>
      <c r="I3" s="50" t="s">
        <v>4</v>
      </c>
      <c r="J3" s="30"/>
      <c r="K3" s="31"/>
      <c r="L3" s="3"/>
      <c r="M3" s="3"/>
    </row>
    <row r="4" spans="1:13" s="5" customFormat="1" ht="20.1" customHeight="1">
      <c r="A4" s="9" t="s">
        <v>5</v>
      </c>
      <c r="B4" s="10"/>
      <c r="C4" s="11">
        <v>50000</v>
      </c>
      <c r="D4" s="3"/>
      <c r="E4" s="9" t="s">
        <v>6</v>
      </c>
      <c r="F4" s="10"/>
      <c r="G4" s="11">
        <v>40000</v>
      </c>
      <c r="H4" s="3"/>
      <c r="I4" s="51" t="s">
        <v>7</v>
      </c>
      <c r="J4" s="10"/>
      <c r="K4" s="52">
        <v>2</v>
      </c>
      <c r="L4" s="3"/>
      <c r="M4" s="3"/>
    </row>
    <row r="5" spans="1:13" s="5" customFormat="1" ht="20.1" customHeight="1">
      <c r="A5" s="9" t="s">
        <v>8</v>
      </c>
      <c r="B5" s="10"/>
      <c r="C5" s="11">
        <v>7484</v>
      </c>
      <c r="D5" s="3"/>
      <c r="E5" s="9" t="s">
        <v>9</v>
      </c>
      <c r="F5" s="10"/>
      <c r="G5" s="13">
        <v>0.50</v>
      </c>
      <c r="H5" s="3"/>
      <c r="I5" s="32" t="s">
        <v>10</v>
      </c>
      <c r="J5" s="10"/>
      <c r="K5" s="53">
        <v>0.10</v>
      </c>
      <c r="L5" s="3"/>
      <c r="M5" s="3"/>
    </row>
    <row r="6" spans="1:13" s="5" customFormat="1" ht="20.1" customHeight="1">
      <c r="A6" s="9" t="s">
        <v>11</v>
      </c>
      <c r="B6" s="10"/>
      <c r="C6" s="15">
        <v>10</v>
      </c>
      <c r="D6" s="3"/>
      <c r="E6" s="9" t="s">
        <v>12</v>
      </c>
      <c r="F6" s="10"/>
      <c r="G6" s="15">
        <v>0</v>
      </c>
      <c r="H6" s="3"/>
      <c r="I6" s="32" t="s">
        <v>13</v>
      </c>
      <c r="J6" s="10"/>
      <c r="K6" s="52">
        <v>0.90</v>
      </c>
      <c r="L6" s="3"/>
      <c r="M6" s="3"/>
    </row>
    <row r="7" spans="1:13" s="5" customFormat="1" ht="20.1" customHeight="1" thickBot="1">
      <c r="A7" s="9" t="s">
        <v>14</v>
      </c>
      <c r="B7" s="10"/>
      <c r="C7" s="11">
        <v>10000</v>
      </c>
      <c r="D7" s="3"/>
      <c r="E7" s="16" t="s">
        <v>15</v>
      </c>
      <c r="F7" s="17"/>
      <c r="G7" s="13">
        <v>0.40</v>
      </c>
      <c r="H7" s="3"/>
      <c r="I7" s="32" t="s">
        <v>16</v>
      </c>
      <c r="J7" s="10"/>
      <c r="K7" s="54">
        <v>0.08</v>
      </c>
      <c r="L7" s="3"/>
      <c r="M7" s="3"/>
    </row>
    <row r="8" spans="1:13" s="5" customFormat="1" ht="20.1" customHeight="1" thickTop="1">
      <c r="A8" s="9" t="s">
        <v>17</v>
      </c>
      <c r="B8" s="10"/>
      <c r="C8" s="15">
        <v>2</v>
      </c>
      <c r="D8" s="3"/>
      <c r="E8" s="3" t="s">
        <v>18</v>
      </c>
      <c r="F8" s="3"/>
      <c r="G8" s="18"/>
      <c r="H8" s="3"/>
      <c r="I8" s="32" t="s">
        <v>19</v>
      </c>
      <c r="J8" s="10"/>
      <c r="K8" s="54">
        <v>0.055</v>
      </c>
      <c r="L8" s="3"/>
      <c r="M8" s="3"/>
    </row>
    <row r="9" spans="1:13" s="5" customFormat="1" ht="20.1" customHeight="1">
      <c r="A9" s="9" t="s">
        <v>20</v>
      </c>
      <c r="B9" s="10"/>
      <c r="C9" s="13">
        <v>0.10</v>
      </c>
      <c r="D9" s="3"/>
      <c r="E9" s="3" t="s">
        <v>21</v>
      </c>
      <c r="F9" s="3"/>
      <c r="G9" s="18"/>
      <c r="H9" s="3"/>
      <c r="I9" s="32" t="s">
        <v>22</v>
      </c>
      <c r="J9" s="10"/>
      <c r="K9" s="55">
        <v>0.30</v>
      </c>
      <c r="L9" s="3"/>
      <c r="M9" s="3"/>
    </row>
    <row r="10" spans="1:13" s="5" customFormat="1" ht="20.1" customHeight="1" thickBot="1">
      <c r="A10" s="16" t="s">
        <v>23</v>
      </c>
      <c r="B10" s="17"/>
      <c r="C10" s="15">
        <v>0</v>
      </c>
      <c r="D10" s="3"/>
      <c r="E10" s="3"/>
      <c r="F10" s="3"/>
      <c r="G10" s="18"/>
      <c r="H10" s="3"/>
      <c r="I10" s="36" t="s">
        <v>24</v>
      </c>
      <c r="J10" s="56"/>
      <c r="K10" s="57">
        <v>0.09</v>
      </c>
      <c r="L10" s="3"/>
      <c r="M10" s="3"/>
    </row>
    <row r="11" spans="1:13" s="5" customFormat="1" ht="20.1" customHeight="1" thickTop="1" thickBot="1">
      <c r="A11" s="3"/>
      <c r="B11" s="3"/>
      <c r="C11" s="18"/>
      <c r="D11" s="3"/>
      <c r="E11"/>
      <c r="F11"/>
      <c r="G11"/>
      <c r="H11"/>
      <c r="I11" s="3" t="s">
        <v>25</v>
      </c>
      <c r="J11" s="3"/>
      <c r="K11" s="49">
        <f>IF(K4=1,K5,(K7+K6*K8)*(1-K9)+K10*(1-G7)*K9)</f>
        <v>0.10685</v>
      </c>
      <c r="L11" s="3"/>
      <c r="M11" s="3"/>
    </row>
    <row r="12" spans="1:13" s="5" customFormat="1" ht="20.1" customHeight="1" thickTop="1">
      <c r="A12" s="6" t="s">
        <v>26</v>
      </c>
      <c r="B12" s="7"/>
      <c r="C12" s="19"/>
      <c r="D12" s="3"/>
      <c r="E12"/>
      <c r="F12"/>
      <c r="G12"/>
      <c r="H12"/>
      <c r="I12"/>
      <c r="J12" s="3"/>
      <c r="K12" s="3"/>
      <c r="L12" s="3"/>
      <c r="M12" s="3"/>
    </row>
    <row r="13" spans="1:13" s="5" customFormat="1" ht="20.1" customHeight="1">
      <c r="A13" s="9" t="s">
        <v>27</v>
      </c>
      <c r="B13" s="10"/>
      <c r="C13" s="20">
        <v>10000</v>
      </c>
      <c r="D13" s="3"/>
      <c r="E13"/>
      <c r="F13"/>
      <c r="G13"/>
      <c r="H13"/>
      <c r="I13"/>
      <c r="J13" s="3"/>
      <c r="K13" s="3"/>
      <c r="L13" s="3"/>
      <c r="M13" s="3"/>
    </row>
    <row r="14" spans="1:13" s="5" customFormat="1" ht="20.1" customHeight="1">
      <c r="A14" s="9" t="s">
        <v>28</v>
      </c>
      <c r="B14" s="10"/>
      <c r="C14" s="14">
        <v>0.25</v>
      </c>
      <c r="D14" s="3"/>
      <c r="E14"/>
      <c r="F14"/>
      <c r="G14"/>
      <c r="H14"/>
      <c r="I14"/>
      <c r="J14" s="3"/>
      <c r="K14" s="3"/>
      <c r="L14" s="3"/>
      <c r="M14" s="3"/>
    </row>
    <row r="15" spans="1:13" s="5" customFormat="1" ht="20.1" customHeight="1" thickBot="1">
      <c r="A15" s="16" t="s">
        <v>29</v>
      </c>
      <c r="B15" s="17"/>
      <c r="C15" s="21">
        <v>1</v>
      </c>
      <c r="D15" s="3"/>
      <c r="E15"/>
      <c r="F15"/>
      <c r="G15"/>
      <c r="H15"/>
      <c r="I15"/>
      <c r="J15" s="3"/>
      <c r="K15" s="3"/>
      <c r="L15" s="3"/>
      <c r="M15" s="3"/>
    </row>
    <row r="16" spans="1:13" s="5" customFormat="1" ht="20.1" customHeight="1" thickTop="1" thickBot="1">
      <c r="A16" s="3"/>
      <c r="B16" s="3"/>
      <c r="C16" s="3"/>
      <c r="D16" s="3"/>
      <c r="E16" s="3"/>
      <c r="F16" s="3"/>
      <c r="G16" s="3"/>
      <c r="H16" s="3"/>
      <c r="I16"/>
      <c r="J16" s="3"/>
      <c r="K16" s="3"/>
      <c r="L16" s="3"/>
      <c r="M16" s="3"/>
    </row>
    <row r="17" spans="1:13" s="5" customFormat="1" ht="20.1" customHeight="1" thickTop="1">
      <c r="A17" s="6" t="s">
        <v>30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M17" s="3"/>
    </row>
    <row r="18" spans="1:13" s="1" customFormat="1" ht="20.1" customHeight="1">
      <c r="A18" s="12"/>
      <c r="B18" s="22"/>
      <c r="C18" s="22">
        <v>1</v>
      </c>
      <c r="D18" s="22">
        <v>2</v>
      </c>
      <c r="E18" s="22">
        <v>3</v>
      </c>
      <c r="F18" s="22">
        <v>4</v>
      </c>
      <c r="G18" s="22">
        <v>5</v>
      </c>
      <c r="H18" s="22">
        <v>6</v>
      </c>
      <c r="I18" s="22">
        <v>7</v>
      </c>
      <c r="J18" s="22">
        <v>8</v>
      </c>
      <c r="K18" s="22">
        <v>9</v>
      </c>
      <c r="L18" s="23">
        <v>10</v>
      </c>
      <c r="M18" s="24"/>
    </row>
    <row r="19" spans="1:13" s="5" customFormat="1" ht="20.1" customHeight="1">
      <c r="A19" s="9" t="s">
        <v>31</v>
      </c>
      <c r="B19" s="10"/>
      <c r="C19" s="10" t="s">
        <v>32</v>
      </c>
      <c r="D19" s="25">
        <v>0.10</v>
      </c>
      <c r="E19" s="25">
        <v>0.10</v>
      </c>
      <c r="F19" s="25">
        <v>0.10</v>
      </c>
      <c r="G19" s="25">
        <v>0.10</v>
      </c>
      <c r="H19" s="25">
        <v>0</v>
      </c>
      <c r="I19" s="25">
        <v>0</v>
      </c>
      <c r="J19" s="25">
        <v>0</v>
      </c>
      <c r="K19" s="25">
        <v>0</v>
      </c>
      <c r="L19" s="26">
        <v>0</v>
      </c>
      <c r="M19" s="3"/>
    </row>
    <row r="20" spans="1:13" s="5" customFormat="1" ht="20.1" customHeight="1">
      <c r="A20" s="9" t="s">
        <v>33</v>
      </c>
      <c r="B20" s="10"/>
      <c r="C20" s="10" t="s">
        <v>32</v>
      </c>
      <c r="D20" s="25">
        <f t="shared" si="0" ref="D20:L20">D19</f>
        <v>0.10</v>
      </c>
      <c r="E20" s="25">
        <f t="shared" si="0"/>
        <v>0.10</v>
      </c>
      <c r="F20" s="25">
        <f t="shared" si="0"/>
        <v>0.10</v>
      </c>
      <c r="G20" s="25">
        <f t="shared" si="0"/>
        <v>0.10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6">
        <f t="shared" si="0"/>
        <v>0</v>
      </c>
      <c r="M20" s="3"/>
    </row>
    <row r="21" spans="1:13" s="5" customFormat="1" ht="20.1" customHeight="1" thickBot="1">
      <c r="A21" s="16" t="s">
        <v>34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27"/>
      <c r="M21" s="3"/>
    </row>
    <row r="22" spans="1:13" s="5" customFormat="1" ht="13.5" thickTop="1">
      <c r="A22" s="3"/>
      <c r="B22" s="3"/>
      <c r="C22" s="3"/>
      <c r="D22" s="3"/>
      <c r="E22" s="3"/>
      <c r="F22" s="3" t="s">
        <v>35</v>
      </c>
      <c r="G22" s="3"/>
      <c r="H22" s="3"/>
      <c r="I22" s="3"/>
      <c r="J22" s="3"/>
      <c r="K22" s="3"/>
      <c r="L22" s="3"/>
      <c r="M22" s="3"/>
    </row>
    <row r="23" spans="1:13" s="5" customFormat="1" ht="12.75">
      <c r="A23" s="3"/>
      <c r="B23" s="3">
        <v>0</v>
      </c>
      <c r="C23" s="3">
        <v>1</v>
      </c>
      <c r="D23" s="3">
        <v>2</v>
      </c>
      <c r="E23" s="3">
        <v>3</v>
      </c>
      <c r="F23" s="3">
        <v>4</v>
      </c>
      <c r="G23" s="3">
        <v>5</v>
      </c>
      <c r="H23" s="3">
        <v>6</v>
      </c>
      <c r="I23" s="3">
        <v>7</v>
      </c>
      <c r="J23" s="3">
        <v>8</v>
      </c>
      <c r="K23" s="3">
        <v>9</v>
      </c>
      <c r="L23" s="3">
        <v>10</v>
      </c>
      <c r="M23" s="3"/>
    </row>
    <row r="24" spans="1:13" s="5" customFormat="1" ht="12.75">
      <c r="A24" s="3" t="s">
        <v>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s="5" customFormat="1" ht="12.75">
      <c r="A25" s="47" t="s">
        <v>36</v>
      </c>
      <c r="B25" s="48">
        <f>C4</f>
        <v>50000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s="5" customFormat="1" ht="12.75">
      <c r="A26" s="47" t="s">
        <v>37</v>
      </c>
      <c r="B26" s="48">
        <f>C4*C9</f>
        <v>5000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s="5" customFormat="1" ht="12.75">
      <c r="A27" s="47" t="s">
        <v>38</v>
      </c>
      <c r="B27" s="48">
        <f>B25-B26</f>
        <v>45000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s="5" customFormat="1" ht="12.75">
      <c r="A28" s="47" t="s">
        <v>39</v>
      </c>
      <c r="B28" s="48">
        <f>C13</f>
        <v>10000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s="5" customFormat="1" ht="12.75">
      <c r="A29" s="47" t="s">
        <v>40</v>
      </c>
      <c r="B29" s="48">
        <f>C5</f>
        <v>7484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5" customFormat="1" ht="12.75">
      <c r="A30" s="47" t="s">
        <v>41</v>
      </c>
      <c r="B30" s="48">
        <f>C10</f>
        <v>0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s="5" customFormat="1" ht="12.75">
      <c r="A31" s="47" t="s">
        <v>42</v>
      </c>
      <c r="B31" s="48">
        <f>B27+B28+B29+B30</f>
        <v>62484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s="5" customFormat="1" ht="1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s="5" customFormat="1" ht="12.75">
      <c r="A33" s="3" t="s">
        <v>43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s="5" customFormat="1" ht="12.75">
      <c r="A34" s="3" t="s">
        <v>44</v>
      </c>
      <c r="B34" s="3"/>
      <c r="C34" s="28">
        <f>IF(C23=C6,C7,0)</f>
        <v>0</v>
      </c>
      <c r="D34" s="28">
        <f>IF(D23=C6,C7,0)</f>
        <v>0</v>
      </c>
      <c r="E34" s="28">
        <f>IF(E23=C6,C7,0)</f>
        <v>0</v>
      </c>
      <c r="F34" s="28">
        <f>IF(F23=C6,C7,0)</f>
        <v>0</v>
      </c>
      <c r="G34" s="28">
        <f>IF(G23=C6,C7,0)</f>
        <v>0</v>
      </c>
      <c r="H34" s="28">
        <f>IF(H23=C6,C7,0)</f>
        <v>0</v>
      </c>
      <c r="I34" s="28">
        <f>IF(I23=C6,C7,0)</f>
        <v>0</v>
      </c>
      <c r="J34" s="28">
        <f>IF(J23=C6,C7,0)</f>
        <v>0</v>
      </c>
      <c r="K34" s="28">
        <f>IF(K23=C6,C7,0)</f>
        <v>0</v>
      </c>
      <c r="L34" s="28">
        <f>IF(L23=C6,C7,0)</f>
        <v>10000</v>
      </c>
      <c r="M34" s="3"/>
    </row>
    <row r="35" spans="1:13" s="5" customFormat="1" ht="12.75">
      <c r="A35" s="3" t="s">
        <v>45</v>
      </c>
      <c r="B35" s="3"/>
      <c r="C35" s="28">
        <f>IF(C23=C6,(C13+SUM(C48:L48))*C15,0)</f>
        <v>0</v>
      </c>
      <c r="D35" s="28">
        <f>IF(D23=C6,(C13+SUM(C48:L48))*C15,0)</f>
        <v>0</v>
      </c>
      <c r="E35" s="28">
        <f>IF(E23=C6,(C13+SUM(C48:L48))*C15,0)</f>
        <v>0</v>
      </c>
      <c r="F35" s="28">
        <f>IF(F23=C6,(C13+SUM(C48:L48))*C15,0)</f>
        <v>0</v>
      </c>
      <c r="G35" s="28">
        <f>IF(G23=C6,(C13+SUM(C48:L48))*C15,0)</f>
        <v>0</v>
      </c>
      <c r="H35" s="28">
        <f>IF(21=C6,(C13+SUM(C48:L48))*C15,0)</f>
        <v>0</v>
      </c>
      <c r="I35" s="28">
        <f>IF(I23=C6,(C13+SUM(C48:L48))*C15,0)</f>
        <v>0</v>
      </c>
      <c r="J35" s="28">
        <f>IF(J23=C6,(C13+SUM(C48:L48))*C15,0)</f>
        <v>0</v>
      </c>
      <c r="K35" s="28">
        <f>IF(K23=C6,(C13+SUM(C48:L48))*C15,0)</f>
        <v>0</v>
      </c>
      <c r="L35" s="28">
        <f>IF(L23=C6,(C13+SUM(C48:L48))*C15,0)</f>
        <v>14641.000000000006</v>
      </c>
      <c r="M35" s="3"/>
    </row>
    <row r="36" spans="1:13" s="5" customFormat="1" ht="13.5" thickBo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s="5" customFormat="1" ht="12.75">
      <c r="A37" s="29" t="s">
        <v>46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1"/>
      <c r="M37" s="3"/>
    </row>
    <row r="38" spans="1:13" s="5" customFormat="1" ht="12.75">
      <c r="A38" s="32" t="s">
        <v>47</v>
      </c>
      <c r="B38" s="10"/>
      <c r="C38" s="10">
        <f>IF(C23&gt;C6,0,1)</f>
        <v>1</v>
      </c>
      <c r="D38" s="10">
        <f>IF(D23&gt;C6,0,1)</f>
        <v>1</v>
      </c>
      <c r="E38" s="10">
        <f>IF(E23&gt;C6,0,1)</f>
        <v>1</v>
      </c>
      <c r="F38" s="10">
        <f>IF(F23&gt;C6,0,1)</f>
        <v>1</v>
      </c>
      <c r="G38" s="10">
        <f>IF(G23&gt;C6,0,1)</f>
        <v>1</v>
      </c>
      <c r="H38" s="10">
        <f>IF(H23&gt;C6,0,1)</f>
        <v>1</v>
      </c>
      <c r="I38" s="10">
        <f>IF(I23&gt;C6,0,1)</f>
        <v>1</v>
      </c>
      <c r="J38" s="10">
        <f>IF(J23&gt;C6,0,1)</f>
        <v>1</v>
      </c>
      <c r="K38" s="10">
        <f>IF(K23&gt;C6,0,1)</f>
        <v>1</v>
      </c>
      <c r="L38" s="33">
        <f>IF(L23&gt;C6,0,1)</f>
        <v>1</v>
      </c>
      <c r="M38" s="3"/>
    </row>
    <row r="39" spans="1:13" s="5" customFormat="1" ht="12.75">
      <c r="A39" s="32" t="s">
        <v>31</v>
      </c>
      <c r="B39" s="34"/>
      <c r="C39" s="34">
        <f>G4</f>
        <v>40000</v>
      </c>
      <c r="D39" s="34">
        <f t="shared" si="1" ref="D39:L39">C39*(1+D19)*D38</f>
        <v>44000</v>
      </c>
      <c r="E39" s="34">
        <f t="shared" si="1"/>
        <v>48400.000000000007</v>
      </c>
      <c r="F39" s="34">
        <f t="shared" si="1"/>
        <v>53240.000000000015</v>
      </c>
      <c r="G39" s="34">
        <f t="shared" si="1"/>
        <v>58564.000000000022</v>
      </c>
      <c r="H39" s="34">
        <f t="shared" si="1"/>
        <v>58564.000000000022</v>
      </c>
      <c r="I39" s="34">
        <f t="shared" si="1"/>
        <v>58564.000000000022</v>
      </c>
      <c r="J39" s="34">
        <f t="shared" si="1"/>
        <v>58564.000000000022</v>
      </c>
      <c r="K39" s="34">
        <f t="shared" si="1"/>
        <v>58564.000000000022</v>
      </c>
      <c r="L39" s="35">
        <f t="shared" si="1"/>
        <v>58564.000000000022</v>
      </c>
      <c r="M39" s="3"/>
    </row>
    <row r="40" spans="1:13" s="5" customFormat="1" ht="12.75">
      <c r="A40" s="32" t="s">
        <v>48</v>
      </c>
      <c r="B40" s="34"/>
      <c r="C40" s="34">
        <f>C39*G5</f>
        <v>20000</v>
      </c>
      <c r="D40" s="34">
        <f>D39*G5</f>
        <v>22000</v>
      </c>
      <c r="E40" s="34">
        <f>E39*G5</f>
        <v>24200.000000000004</v>
      </c>
      <c r="F40" s="34">
        <f>F39*G5</f>
        <v>26620.000000000007</v>
      </c>
      <c r="G40" s="34">
        <f>G39*G5</f>
        <v>29282.000000000011</v>
      </c>
      <c r="H40" s="34">
        <f>H39*G5</f>
        <v>29282.000000000011</v>
      </c>
      <c r="I40" s="34">
        <f>I39*G5</f>
        <v>29282.000000000011</v>
      </c>
      <c r="J40" s="34">
        <f>J39*G5</f>
        <v>29282.000000000011</v>
      </c>
      <c r="K40" s="34">
        <f>K39*G5</f>
        <v>29282.000000000011</v>
      </c>
      <c r="L40" s="35">
        <f>L39*G5</f>
        <v>29282.000000000011</v>
      </c>
      <c r="M40" s="3"/>
    </row>
    <row r="41" spans="1:13" s="5" customFormat="1" ht="12.75">
      <c r="A41" s="32" t="s">
        <v>49</v>
      </c>
      <c r="B41" s="34"/>
      <c r="C41" s="34">
        <f>G6</f>
        <v>0</v>
      </c>
      <c r="D41" s="34">
        <f t="shared" si="2" ref="D41:L41">C41*(1+D20)*D38</f>
        <v>0</v>
      </c>
      <c r="E41" s="34">
        <f t="shared" si="2"/>
        <v>0</v>
      </c>
      <c r="F41" s="34">
        <f t="shared" si="2"/>
        <v>0</v>
      </c>
      <c r="G41" s="34">
        <f t="shared" si="2"/>
        <v>0</v>
      </c>
      <c r="H41" s="34">
        <f t="shared" si="2"/>
        <v>0</v>
      </c>
      <c r="I41" s="34">
        <f t="shared" si="2"/>
        <v>0</v>
      </c>
      <c r="J41" s="34">
        <f t="shared" si="2"/>
        <v>0</v>
      </c>
      <c r="K41" s="34">
        <f t="shared" si="2"/>
        <v>0</v>
      </c>
      <c r="L41" s="35">
        <f t="shared" si="2"/>
        <v>0</v>
      </c>
      <c r="M41" s="3"/>
    </row>
    <row r="42" spans="1:13" s="5" customFormat="1" ht="12.75">
      <c r="A42" s="32" t="s">
        <v>50</v>
      </c>
      <c r="B42" s="34"/>
      <c r="C42" s="34">
        <f t="shared" si="3" ref="C42:L42">C39-C40-C41</f>
        <v>20000</v>
      </c>
      <c r="D42" s="34">
        <f t="shared" si="3"/>
        <v>22000</v>
      </c>
      <c r="E42" s="34">
        <f t="shared" si="3"/>
        <v>24200.000000000004</v>
      </c>
      <c r="F42" s="34">
        <f t="shared" si="3"/>
        <v>26620.000000000007</v>
      </c>
      <c r="G42" s="34">
        <f t="shared" si="3"/>
        <v>29282.000000000011</v>
      </c>
      <c r="H42" s="34">
        <f t="shared" si="3"/>
        <v>29282.000000000011</v>
      </c>
      <c r="I42" s="34">
        <f t="shared" si="3"/>
        <v>29282.000000000011</v>
      </c>
      <c r="J42" s="34">
        <f t="shared" si="3"/>
        <v>29282.000000000011</v>
      </c>
      <c r="K42" s="34">
        <f t="shared" si="3"/>
        <v>29282.000000000011</v>
      </c>
      <c r="L42" s="35">
        <f t="shared" si="3"/>
        <v>29282.000000000011</v>
      </c>
      <c r="M42" s="3"/>
    </row>
    <row r="43" spans="1:13" s="5" customFormat="1" ht="12.75">
      <c r="A43" s="32" t="s">
        <v>51</v>
      </c>
      <c r="B43" s="34"/>
      <c r="C43" s="34">
        <f t="shared" si="4" ref="C43:L43">C61</f>
        <v>10000</v>
      </c>
      <c r="D43" s="34">
        <f t="shared" si="4"/>
        <v>8000</v>
      </c>
      <c r="E43" s="34">
        <f t="shared" si="4"/>
        <v>6400.0000000000018</v>
      </c>
      <c r="F43" s="34">
        <f t="shared" si="4"/>
        <v>5120.0000000000018</v>
      </c>
      <c r="G43" s="34">
        <f t="shared" si="4"/>
        <v>4096.0000000000027</v>
      </c>
      <c r="H43" s="34">
        <f t="shared" si="4"/>
        <v>3276.8000000000025</v>
      </c>
      <c r="I43" s="34">
        <f t="shared" si="4"/>
        <v>2621.4400000000019</v>
      </c>
      <c r="J43" s="34">
        <f t="shared" si="4"/>
        <v>485.76000000000749</v>
      </c>
      <c r="K43" s="34">
        <f t="shared" si="4"/>
        <v>0</v>
      </c>
      <c r="L43" s="35">
        <f t="shared" si="4"/>
        <v>0</v>
      </c>
      <c r="M43" s="3"/>
    </row>
    <row r="44" spans="1:13" s="5" customFormat="1" ht="12.75">
      <c r="A44" s="32" t="s">
        <v>52</v>
      </c>
      <c r="B44" s="34"/>
      <c r="C44" s="34">
        <f>C42-C43</f>
        <v>10000</v>
      </c>
      <c r="D44" s="34">
        <f t="shared" si="5" ref="D44:L44">D42-D43</f>
        <v>14000</v>
      </c>
      <c r="E44" s="34">
        <f t="shared" si="5"/>
        <v>17800</v>
      </c>
      <c r="F44" s="34">
        <f t="shared" si="5"/>
        <v>21500.000000000007</v>
      </c>
      <c r="G44" s="34">
        <f t="shared" si="5"/>
        <v>25186.000000000007</v>
      </c>
      <c r="H44" s="34">
        <f t="shared" si="5"/>
        <v>26005.200000000008</v>
      </c>
      <c r="I44" s="34">
        <f t="shared" si="5"/>
        <v>26660.560000000009</v>
      </c>
      <c r="J44" s="34">
        <f t="shared" si="5"/>
        <v>28796.240000000005</v>
      </c>
      <c r="K44" s="34">
        <f t="shared" si="5"/>
        <v>29282.000000000011</v>
      </c>
      <c r="L44" s="34">
        <f t="shared" si="5"/>
        <v>29282.000000000011</v>
      </c>
      <c r="M44" s="3"/>
    </row>
    <row r="45" spans="1:13" s="5" customFormat="1" ht="12.75">
      <c r="A45" s="32" t="s">
        <v>53</v>
      </c>
      <c r="B45" s="34"/>
      <c r="C45" s="34">
        <f>C44*G7</f>
        <v>4000</v>
      </c>
      <c r="D45" s="34">
        <f>D44*G7</f>
        <v>5600</v>
      </c>
      <c r="E45" s="34">
        <f>E44*G7</f>
        <v>7120</v>
      </c>
      <c r="F45" s="34">
        <f>F44*G7</f>
        <v>8600.0000000000036</v>
      </c>
      <c r="G45" s="34">
        <f>G44*G7</f>
        <v>10074.400000000003</v>
      </c>
      <c r="H45" s="34">
        <f>H44*G7</f>
        <v>10402.080000000004</v>
      </c>
      <c r="I45" s="34">
        <f>I44*G7</f>
        <v>10664.224000000004</v>
      </c>
      <c r="J45" s="34">
        <f>J44*G7</f>
        <v>11518.496000000003</v>
      </c>
      <c r="K45" s="34">
        <f>K44*G7</f>
        <v>11712.800000000005</v>
      </c>
      <c r="L45" s="35">
        <f>L44*G7</f>
        <v>11712.800000000005</v>
      </c>
      <c r="M45" s="3"/>
    </row>
    <row r="46" spans="1:13" s="5" customFormat="1" ht="12.75">
      <c r="A46" s="32" t="s">
        <v>54</v>
      </c>
      <c r="B46" s="34"/>
      <c r="C46" s="34">
        <f t="shared" si="6" ref="C46:L46">C44-C45</f>
        <v>6000</v>
      </c>
      <c r="D46" s="34">
        <f t="shared" si="6"/>
        <v>8400</v>
      </c>
      <c r="E46" s="34">
        <f t="shared" si="6"/>
        <v>10680</v>
      </c>
      <c r="F46" s="34">
        <f t="shared" si="6"/>
        <v>12900.000000000004</v>
      </c>
      <c r="G46" s="34">
        <f t="shared" si="6"/>
        <v>15111.600000000004</v>
      </c>
      <c r="H46" s="34">
        <f t="shared" si="6"/>
        <v>15603.120000000004</v>
      </c>
      <c r="I46" s="34">
        <f t="shared" si="6"/>
        <v>15996.336000000005</v>
      </c>
      <c r="J46" s="34">
        <f t="shared" si="6"/>
        <v>17277.744000000002</v>
      </c>
      <c r="K46" s="34">
        <f t="shared" si="6"/>
        <v>17569.200000000004</v>
      </c>
      <c r="L46" s="35">
        <f t="shared" si="6"/>
        <v>17569.200000000004</v>
      </c>
      <c r="M46" s="3"/>
    </row>
    <row r="47" spans="1:13" s="5" customFormat="1" ht="12.75">
      <c r="A47" s="32" t="s">
        <v>55</v>
      </c>
      <c r="B47" s="34"/>
      <c r="C47" s="34">
        <f t="shared" si="7" ref="C47:L47">C43</f>
        <v>10000</v>
      </c>
      <c r="D47" s="34">
        <f t="shared" si="7"/>
        <v>8000</v>
      </c>
      <c r="E47" s="34">
        <f t="shared" si="7"/>
        <v>6400.0000000000018</v>
      </c>
      <c r="F47" s="34">
        <f t="shared" si="7"/>
        <v>5120.0000000000018</v>
      </c>
      <c r="G47" s="34">
        <f t="shared" si="7"/>
        <v>4096.0000000000027</v>
      </c>
      <c r="H47" s="34">
        <f t="shared" si="7"/>
        <v>3276.8000000000025</v>
      </c>
      <c r="I47" s="34">
        <f t="shared" si="7"/>
        <v>2621.4400000000019</v>
      </c>
      <c r="J47" s="34">
        <f t="shared" si="7"/>
        <v>485.76000000000749</v>
      </c>
      <c r="K47" s="34">
        <f t="shared" si="7"/>
        <v>0</v>
      </c>
      <c r="L47" s="35">
        <f t="shared" si="7"/>
        <v>0</v>
      </c>
      <c r="M47" s="3"/>
    </row>
    <row r="48" spans="1:13" s="5" customFormat="1" ht="12.75">
      <c r="A48" s="32" t="s">
        <v>56</v>
      </c>
      <c r="B48" s="34"/>
      <c r="C48" s="34">
        <f>(C14*C39-B28)*C38</f>
        <v>0</v>
      </c>
      <c r="D48" s="34">
        <f>(C14*D39-B28)*D38</f>
        <v>1000</v>
      </c>
      <c r="E48" s="34">
        <f>(C14*E39-B28-SUM(C48,D48))*E38</f>
        <v>1100.0000000000018</v>
      </c>
      <c r="F48" s="34">
        <f>(C14*F39-B28-SUM(C48:E48))*F38</f>
        <v>1210.0000000000018</v>
      </c>
      <c r="G48" s="34">
        <f>(C14*G39-B28-SUM(C48:F48))*G38</f>
        <v>1331.0000000000018</v>
      </c>
      <c r="H48" s="34">
        <f>(C14*H39-B28-SUM(C48:G48))*H38</f>
        <v>0</v>
      </c>
      <c r="I48" s="34">
        <f>(C14*I39-B28-SUM(C48:H48))*I38</f>
        <v>0</v>
      </c>
      <c r="J48" s="34">
        <f>(C14*J39-B28-SUM(C48:I48))*J38</f>
        <v>0</v>
      </c>
      <c r="K48" s="34">
        <f>(C14*K39-B28-SUM(C48:J48))*K38</f>
        <v>0</v>
      </c>
      <c r="L48" s="35">
        <f>(C14*L39-B28-SUM(C48:K48))*L38</f>
        <v>0</v>
      </c>
      <c r="M48" s="3"/>
    </row>
    <row r="49" spans="1:13" s="5" customFormat="1" ht="12.75">
      <c r="A49" s="32" t="s">
        <v>57</v>
      </c>
      <c r="B49" s="34">
        <f>0-B31</f>
        <v>-62484</v>
      </c>
      <c r="C49" s="34">
        <f>C46+C47-C48</f>
        <v>16000</v>
      </c>
      <c r="D49" s="34">
        <f t="shared" si="8" ref="D49:L49">D46+D47-D48</f>
        <v>15400</v>
      </c>
      <c r="E49" s="34">
        <f t="shared" si="8"/>
        <v>15979.999999999998</v>
      </c>
      <c r="F49" s="34">
        <f t="shared" si="8"/>
        <v>16810.000000000007</v>
      </c>
      <c r="G49" s="34">
        <f t="shared" si="8"/>
        <v>17876.600000000006</v>
      </c>
      <c r="H49" s="34">
        <f t="shared" si="8"/>
        <v>18879.920000000006</v>
      </c>
      <c r="I49" s="34">
        <f t="shared" si="8"/>
        <v>18617.776000000005</v>
      </c>
      <c r="J49" s="34">
        <f t="shared" si="8"/>
        <v>17763.504000000008</v>
      </c>
      <c r="K49" s="34">
        <f t="shared" si="8"/>
        <v>17569.200000000004</v>
      </c>
      <c r="L49" s="34">
        <f t="shared" si="8"/>
        <v>17569.200000000004</v>
      </c>
      <c r="M49" s="3"/>
    </row>
    <row r="50" spans="1:13" s="5" customFormat="1" ht="12.75">
      <c r="A50" s="32" t="s">
        <v>58</v>
      </c>
      <c r="B50" s="10">
        <f>1</f>
        <v>1</v>
      </c>
      <c r="C50" s="10">
        <f>C38*(1+K11)^C23</f>
        <v>1.1068500000000001</v>
      </c>
      <c r="D50" s="10">
        <f>D38*(1+K11)^D23</f>
        <v>1.2251169225000003</v>
      </c>
      <c r="E50" s="10">
        <f>E38*(1+K11)^E23</f>
        <v>1.3560206656691254</v>
      </c>
      <c r="F50" s="10">
        <f>F38*(1+K11)^F23</f>
        <v>1.5009114737958718</v>
      </c>
      <c r="G50" s="10">
        <f>G38*(1+K11)^G23</f>
        <v>1.6612838647709609</v>
      </c>
      <c r="H50" s="10">
        <f>H38*(1+K11)^H23</f>
        <v>1.8387920457217382</v>
      </c>
      <c r="I50" s="10">
        <f>I38*(1+K11)^I23</f>
        <v>2.0352669758071062</v>
      </c>
      <c r="J50" s="10">
        <f>J38*(1+K11)^J23</f>
        <v>2.252735252172096</v>
      </c>
      <c r="K50" s="10">
        <f>K38*(1+K11)^K23</f>
        <v>2.4934400138666848</v>
      </c>
      <c r="L50" s="33">
        <f>L38*(1+K11)^L23</f>
        <v>2.7598640793483402</v>
      </c>
      <c r="M50" s="3"/>
    </row>
    <row r="51" spans="1:13" s="5" customFormat="1" ht="13.5" thickBot="1">
      <c r="A51" s="36" t="s">
        <v>59</v>
      </c>
      <c r="B51" s="37">
        <f>0-B31</f>
        <v>-62484</v>
      </c>
      <c r="C51" s="37">
        <f>(C49+C34+C35)/(1+K11)^C23</f>
        <v>14455.436599358538</v>
      </c>
      <c r="D51" s="37">
        <f>(D49+D34+D35)/(1+K11)^D23</f>
        <v>12570.228781571659</v>
      </c>
      <c r="E51" s="37">
        <f>(E49+E34+E35)/(1+K11)^E23</f>
        <v>11784.481169477385</v>
      </c>
      <c r="F51" s="37">
        <f>(F49+F34+F35)/(1+K11)^F23</f>
        <v>11199.861080072078</v>
      </c>
      <c r="G51" s="37">
        <f>(G49+G34+G35)/(1+K11)^G23</f>
        <v>10760.713673978065</v>
      </c>
      <c r="H51" s="37">
        <f>(H49+H34+H35)/(1+K11)^H23</f>
        <v>10267.566712574891</v>
      </c>
      <c r="I51" s="37">
        <f>(I49+I34+I35)/(1+K11)^I23</f>
        <v>9147.5841849283352</v>
      </c>
      <c r="J51" s="37">
        <f>(J49+J34+J35)/(1+K11)^J23</f>
        <v>7885.3047569049086</v>
      </c>
      <c r="K51" s="37">
        <f>(K49+K34+K35)/(1+K11)^K23</f>
        <v>7046.1691086583187</v>
      </c>
      <c r="L51" s="38">
        <f>(L49+L34+L35)/(1+K11)^L23</f>
        <v>15294.303917302585</v>
      </c>
      <c r="M51" s="3"/>
    </row>
    <row r="52" spans="1:13" s="5" customFormat="1" ht="13.5" thickBo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s="5" customFormat="1" ht="13.5" thickTop="1">
      <c r="A53" s="3"/>
      <c r="B53" s="39" t="s">
        <v>60</v>
      </c>
      <c r="C53" s="40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s="5" customFormat="1" ht="12.75">
      <c r="A54" s="3"/>
      <c r="B54" s="41" t="s">
        <v>61</v>
      </c>
      <c r="C54" s="42">
        <f>SUM(B51:L51)</f>
        <v>47927.649984826763</v>
      </c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s="5" customFormat="1" ht="12.75">
      <c r="A55" s="3"/>
      <c r="B55" s="41" t="s">
        <v>62</v>
      </c>
      <c r="C55" s="26">
        <f>IRR(B49:L49,K11)</f>
        <v>0.23553936023852473</v>
      </c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s="5" customFormat="1" ht="13.5" thickBot="1">
      <c r="A56" s="3"/>
      <c r="B56" s="43" t="s">
        <v>63</v>
      </c>
      <c r="C56" s="44">
        <f>SUM(C46:L46)/SUM(B62:K62)</f>
        <v>0.60119717460059141</v>
      </c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s="5" customFormat="1" ht="13.5" thickTop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s="5" customFormat="1" ht="12.7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s="5" customFormat="1" ht="12.75">
      <c r="A59" s="3"/>
      <c r="B59" s="3"/>
      <c r="C59" s="3"/>
      <c r="D59" s="3"/>
      <c r="E59" s="3" t="s">
        <v>64</v>
      </c>
      <c r="F59" s="3"/>
      <c r="G59" s="3"/>
      <c r="H59" s="3"/>
      <c r="I59" s="3"/>
      <c r="J59" s="3"/>
      <c r="K59" s="3"/>
      <c r="L59" s="3"/>
      <c r="M59" s="3"/>
    </row>
    <row r="60" spans="1:13" s="5" customFormat="1" ht="12.75">
      <c r="A60" s="3" t="s">
        <v>65</v>
      </c>
      <c r="B60" s="3"/>
      <c r="C60" s="28">
        <f>C4</f>
        <v>50000</v>
      </c>
      <c r="D60" s="28">
        <f t="shared" si="9" ref="D60:L60">(C60-C61)*D38</f>
        <v>40000</v>
      </c>
      <c r="E60" s="28">
        <f t="shared" si="9"/>
        <v>32000</v>
      </c>
      <c r="F60" s="28">
        <f t="shared" si="9"/>
        <v>25600</v>
      </c>
      <c r="G60" s="28">
        <f t="shared" si="9"/>
        <v>20480</v>
      </c>
      <c r="H60" s="28">
        <f t="shared" si="9"/>
        <v>16383.999999999996</v>
      </c>
      <c r="I60" s="28">
        <f t="shared" si="9"/>
        <v>13107.199999999994</v>
      </c>
      <c r="J60" s="28">
        <f t="shared" si="9"/>
        <v>10485.759999999991</v>
      </c>
      <c r="K60" s="28">
        <f t="shared" si="9"/>
        <v>9999.9999999999836</v>
      </c>
      <c r="L60" s="28">
        <f t="shared" si="9"/>
        <v>9999.9999999999836</v>
      </c>
      <c r="M60" s="3"/>
    </row>
    <row r="61" spans="1:13" s="5" customFormat="1" ht="12.75">
      <c r="A61" s="3" t="s">
        <v>66</v>
      </c>
      <c r="B61" s="3"/>
      <c r="C61" s="28">
        <f>IF(C8=1,((C4-C7)/C6)*C38,(IF(C7&lt;C4*(1-2/C6)^(C23),C4*(1-2/C6)^(C23-1)*(2/C6)*C38,(IF(0&lt;(C4*(1-2/C6)^(C23-1))-C7,0,C4*C38*(1-2/C6)^(C23-1)-C7)))))</f>
        <v>10000</v>
      </c>
      <c r="D61" s="28">
        <f>IF(C8=1,((C4-C7)/C6)*D38,(IF(C7&lt;C4*(1-2/C6)^(D23),C4*(1-2/C6)^(D23-1)*(2/C6)*D38,(IF(0&lt;(C4*(1-2/C6)^(D23-1))-C7,0,C4*D38*(1-2/C6)^(D23-1)-C7)))))</f>
        <v>8000</v>
      </c>
      <c r="E61" s="28">
        <f>IF(C8=1,((C4-C7)/C6)*E38,(IF(C7&lt;C4*(1-2/C6)^(E23),C4*(1-2/C6)^(E23-1)*(2/C6)*E38,(IF(0&lt;(C4*(1-2/C6)^(E23-1))-C7,0,C4*E38*(1-2/C6)^(E23-1)-C7)))))</f>
        <v>6400.0000000000018</v>
      </c>
      <c r="F61" s="28">
        <f>IF(C8=1,((C4-C7)/C6)*F38,(IF(C7&lt;C4*(1-2/C6)^(F23),C4*(1-2/C6)^(F23-1)*(2/C6)*F38,(IF(0&gt;(C4*(1-2/C6)^(F23-1))-C7,0,C4*F38*(1-2/C6)^(F23-1)-C7)))))</f>
        <v>5120.0000000000018</v>
      </c>
      <c r="G61" s="28">
        <f>IF(C8=1,((C4-C7)/C6)*F38,(IF(C7&lt;C4*(1-2/C6)^(G23),C4*(1-2/C6)^(G23-1)*(2/C6)*G38,(IF(0&gt;(C4*(1-2/C6)^(G23-1))-C7,0,C4*G38*(1-2/C6)^(G23-1)-C7)))))</f>
        <v>4096.0000000000027</v>
      </c>
      <c r="H61" s="28">
        <f>IF(C8=1,((C4-C7)/C6)*H38,(IF(C7&lt;C4*(1-2/C6)^(H23),C4*(1-2/C6)^(H23-1)*(2/C6)*H38,(IF(0&gt;(C4*(1-2/C6)^(H23-1))-C7,0,C4*H38*(1-2/C6)^(H23-1)-C7)))))</f>
        <v>3276.8000000000025</v>
      </c>
      <c r="I61" s="28">
        <f>IF(C8=1,((C4-C7)/C6)*I38,(IF(C7&lt;C4*(1-2/C6)^(I23),C4*(1-2/C6)^(I23-1)*(2/C6)*I38,(IF(0&gt;(C4*(1-2/C6)^(I23-1))-C7,0,C4*I38*(1-2/C6)^(I23-1)-C7)))))</f>
        <v>2621.4400000000019</v>
      </c>
      <c r="J61" s="28">
        <f>IF(C8=1,((C4-C7)/C6)*J38,(IF(C7&lt;C4*(1-2/C6)^(J23),C4*(1-2/C6)^(J23-1)*(2/C6)*J38,(IF(0&gt;(C4*(1-2/C6)^(J23-1))-C7,0,C4*J38*(1-2/C6)^(J23-1)-C7)))))</f>
        <v>485.76000000000749</v>
      </c>
      <c r="K61" s="28">
        <f>IF(C8=1,((C4-C7)/C6)*K38,(IF(C7&lt;C4*(1-2/C6)^(K23),C4*(1-2/C6)^(K23-1)*(2/C6)*K38,(IF(0&gt;(C4*(1-2/C6)^(K23-1))-C7,0,C4*K38*(1-2/C6)^(K23-1)-C7)))))</f>
        <v>0</v>
      </c>
      <c r="L61" s="28">
        <f>IF(C8=1,((C4-C7)/C6)*L38,(IF(C7&lt;C4*(1-2/C6)^(L23),C4*(1-2/C6)^(L23-1)*(2/C6)*L38,(IF(0&gt;(C4*(1-2/C6)^(L23-1))-C7,0,C4*L38*(1-2/C6)^(L23-1)-C7)))))</f>
        <v>0</v>
      </c>
      <c r="M61" s="3"/>
    </row>
    <row r="62" spans="1:13" s="5" customFormat="1" ht="12.75">
      <c r="A62" s="3" t="s">
        <v>67</v>
      </c>
      <c r="B62" s="28">
        <f>C4</f>
        <v>50000</v>
      </c>
      <c r="C62" s="28">
        <f>C60-C61</f>
        <v>40000</v>
      </c>
      <c r="D62" s="28">
        <f t="shared" si="10" ref="D62:L62">D60-D61</f>
        <v>32000</v>
      </c>
      <c r="E62" s="28">
        <f t="shared" si="10"/>
        <v>25600</v>
      </c>
      <c r="F62" s="28">
        <f t="shared" si="10"/>
        <v>20480</v>
      </c>
      <c r="G62" s="28">
        <f t="shared" si="10"/>
        <v>16383.999999999996</v>
      </c>
      <c r="H62" s="28">
        <f t="shared" si="10"/>
        <v>13107.199999999994</v>
      </c>
      <c r="I62" s="28">
        <f t="shared" si="10"/>
        <v>10485.759999999991</v>
      </c>
      <c r="J62" s="28">
        <f t="shared" si="10"/>
        <v>9999.9999999999836</v>
      </c>
      <c r="K62" s="28">
        <f t="shared" si="10"/>
        <v>9999.9999999999836</v>
      </c>
      <c r="L62" s="28">
        <f t="shared" si="10"/>
        <v>9999.9999999999836</v>
      </c>
      <c r="M62" s="3"/>
    </row>
    <row r="63" spans="1:13" s="5" customFormat="1" ht="12.7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s="5" customFormat="1" ht="12.7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s="5" customFormat="1" ht="12.7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s="5" customFormat="1" ht="12.7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ht="15.7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5.7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5.7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5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5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5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5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5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5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5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5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5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5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5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5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15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5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ht="15.7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5.7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15.7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5.7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15.7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</sheetData>
  <pageMargins left="0.7" right="0.7" top="0.75" bottom="0.75" header="0.3" footer="0.3"/>
  <pageSetup orientation="portrait"/>
  <drawing r:id="rId1"/>
</worksheet>
</file>

<file path=_xmlsignatures/_rels/origin.sigs.rels><?xml version="1.0" encoding="UTF-8" standalone="yes" 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TE/2EFcZMrs0sV5pTmsYlS0XvDg=</DigestValue>
    </Reference>
    <Reference URI="#idOfficeObject" Type="http://www.w3.org/2000/09/xmldsig#Object">
      <DigestMethod Algorithm="http://www.w3.org/2000/09/xmldsig#sha1"/>
      <DigestValue>39KRIm5wXDMUR10/cOLEIbgaICg=</DigestValue>
    </Reference>
  </SignedInfo>
  <SignatureValue>
    NDGqnst1oNI+j/3O5TDnPtiFq6WgFTd+RC+kpD7nnCJ1J36gXK4xPkk4LRt1UlUrIpiOZWqx
    MHqIi+JmGlgvFfNp97Hu+UAyPruBbPliiTiCZ05R1rhSgORhje9uRDZNMsXmagWx0G3lL+qT
    zVUd6uEz/McbT6NmTn3CilPJ71O3+lHRSZ6njj3ndKXNR9e8Bd137Onlg6cXRmgWozxZ0jA8
    D1ocshgfTiq0slxx5stOs6SVq9cojiN38FzNfqIOVZ1jBqEkeVRh++WdZCGrypUehgBbLb22
    Y1TBTmbI6XWM4NAzCuZ4vizM6uwCx2pLl7oQkYnDwDZpq0re8gRHWg==</SignatureValue>
  <KeyInfo>
    <KeyValue>
      <RSAKeyValue>
        <Modulus>i8ATw8kpXyXO4bkwTCXPd4/xTL+4zRUtzcJ+UtGibmN90LbywRDp2sWJorHvglG3gfZgZjsYuJ2zmvgnRipTaV/c6aDBElzWW61Ir5oOCWv/AO2b3c73zK6BijPipXfke41gSMzqbYdNLOof6n+FG176nyPv1zBG5MqUFzad8mUmI63r1NcpUtf1ZHHAXEklf5eN/uBBH9pZa2BTFOZeBo8ovLhyJBhEUY3sEfY4D58DHHGcDMtZsYc+MUMtatYO9LUFU4LrDeVEzfC3jrggQQdOjAnhBHASfhnH1z0yo06nhxTw0Ycsf8IJdBOLYGRAj+bjqAQbq0tsSq/WyeqfFw==</Modulus>
        <Exponent>AQAB</Exponent>
      </RSAKeyValue>
    </KeyValue>
    <X509Data>
      <X509Certificate>MIID8TCCAtmgAwIBAgIRAJ6k5KG29dH1rQyVLzDhF+8wDQYJKoZIhvcNAQELBQAwLzEcMBoGA1UEAwwTR3JvdXBEb2NzLlNpZ2FudHVyZTEPMA0GA1UECgwGTGlzYm9uMB4XDTE3MDEyNjE0Mzk0OFoXDTE5MDEyNjE0Mzk0OFowgZcxCzAJBgNVBAYTAlVBMSwwKgYJKoZIhvcNAQkBFh15dXJpeS5tYXp1cmNodWtAZ3JvdXBkb2NzLmNvbTEbMBkGA1UEDAwSU2lnbmF0dXJlIEFQSSBUZXN0MRIwEAYDVQQLDAlTaWduYXR1cmUxDzANBgNVBAoMBkxpc2JvbjEYMBYGA1UEAwwPWXVyaXkgTWF6dXJjaHVrMIIBIjANBgkqhkiG9w0BAQEFAAOCAQ8AMIIBCgKCAQEAi8ATw8kpXyXO4bkwTCXPd4/xTL+4zRUtzcJ+UtGibmN90LbywRDp2sWJorHvglG3gfZgZjsYuJ2zmvgnRipTaV/c6aDBElzWW61Ir5oOCWv/AO2b3c73zK6BijPipXfke41gSMzqbYdNLOof6n+FG176nyPv1zBG5MqUFzad8mUmI63r1NcpUtf1ZHHAXEklf5eN/uBBH9pZa2BTFOZeBo8ovLhyJBhEUY3sEfY4D58DHHGcDMtZsYc+MUMtatYO9LUFU4LrDeVEzfC3jrggQQdOjAnhBHASfhnH1z0yo06nhxTw0Ycsf8IJdBOLYGRAj+bjqAQbq0tsSq/WyeqfFwIDAQABo4GeMIGbMAsGA1UdDwQEAwIE8DAsBgNVHSUBAf8EIjAgBggrBgEFBQcDBAYIKwYBBQUHAwIGCisGAQQBgjcKAwwwHgYDVR0RBBcwFYITR3JvdXBEb2NzLlNpZ2FudHVyZTAdBgNVHQ4EFgQU0Bk7Xe5kSTGDY5JnPGEcqqfYG1YwHwYDVR0jBBgwFoAUXcWRpNIBN/a/SbwfRH7bnyHeZiowDQYJKoZIhvcNAQELBQADggEBAH+HUGBOz71mVJ/svCUR01ZhmI4hj6K8oLbdBerhO4jg+aGWIzfureGZ6409ORUU+dShgkKHaPZz1QhpTydB0Z46cEwAU3Pw+LG7WX506+1wT/d471tcm+DHqF9kwXsJl+PUJMI2ByrxhOx3gM6uQXKn71HWBu2SORAdyFTxegpD1X4yfZwqZbuh8ULk8wqQ0ALjaxNmUTIBekVKr28LaTZW9udHgVWGTb4ScWFjFX3+huR3svu5L75B+t7Fs9yIlIvuzSf1Zdl/KB3aMsZ+eqqiR/0s+xkKhRLTnyRhi61q1lwbFyDj5lQaO1xzopngNjH7UOiz0lD3jIi1ebbAk10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5"/>
            <mdssi:RelationshipReference SourceId="rId1"/>
            <mdssi:RelationshipReference SourceId="rId2"/>
            <mdssi:RelationshipReference SourceId="rId4"/>
            <mdssi:RelationshipReference SourceId="rId6"/>
            <mdssi:RelationshipReference SourceId="rId3"/>
          </Transform>
          <Transform Algorithm="http://www.w3.org/TR/2001/REC-xml-c14n-20010315"/>
        </Transforms>
        <DigestMethod Algorithm="http://www.w3.org/2000/09/xmldsig#sha1"/>
        <DigestValue>89JV8uZR5DvytKMLEbIeqlCeNB4=</DigestValue>
      </Reference>
      <Reference URI="/xl/calcChain.xml?ContentType=application/vnd.openxmlformats-officedocument.spreadsheetml.calcChain+xml">
        <DigestMethod Algorithm="http://www.w3.org/2000/09/xmldsig#sha1"/>
        <DigestValue>BHNLe+r+mjv9KBvkx6HaKfQY3hg=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4"/>
            <mdssi:RelationshipReference SourceId="rId5"/>
            <mdssi:RelationshipReference SourceId="rId3"/>
          </Transform>
          <Transform Algorithm="http://www.w3.org/TR/2001/REC-xml-c14n-20010315"/>
        </Transforms>
        <DigestMethod Algorithm="http://www.w3.org/2000/09/xmldsig#sha1"/>
        <DigestValue>EKeU/Hle7Z6cJA6diytWBnmRUyg=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4"/>
            <mdssi:RelationshipReference SourceId="rId5"/>
            <mdssi:RelationshipReference SourceId="rId3"/>
          </Transform>
          <Transform Algorithm="http://www.w3.org/TR/2001/REC-xml-c14n-20010315"/>
        </Transforms>
        <DigestMethod Algorithm="http://www.w3.org/2000/09/xmldsig#sha1"/>
        <DigestValue>o9yAQVpHelr/4Fk36y7zvdwq/nU=</DigestValue>
      </Reference>
      <Reference URI="/xl/drawings/drawing1.xml?ContentType=application/vnd.openxmlformats-officedocument.drawing+xml">
        <DigestMethod Algorithm="http://www.w3.org/2000/09/xmldsig#sha1"/>
        <DigestValue>pOO16a3VkziAZfy8+smFLomaq/0=</DigestValue>
      </Reference>
      <Reference URI="/xl/drawings/drawing2.xml?ContentType=application/vnd.openxmlformats-officedocument.drawing+xml">
        <DigestMethod Algorithm="http://www.w3.org/2000/09/xmldsig#sha1"/>
        <DigestValue>71EmlHl9xJAFpya/f9Kj/zR4LZE=</DigestValue>
      </Reference>
      <Reference URI="/xl/media/image1.jpeg?ContentType=image/jpeg">
        <DigestMethod Algorithm="http://www.w3.org/2000/09/xmldsig#sha1"/>
        <DigestValue>mkFn7P2Or1QQq9aT9H9avNFhU2A=</DigestValue>
      </Reference>
      <Reference URI="/xl/media/image2.jpeg?ContentType=image/jpeg">
        <DigestMethod Algorithm="http://www.w3.org/2000/09/xmldsig#sha1"/>
        <DigestValue>aZRBYjY+4qZjDs0jAIcJ+icOthM=</DigestValue>
      </Reference>
      <Reference URI="/xl/media/image3.jpeg?ContentType=image/jpeg">
        <DigestMethod Algorithm="http://www.w3.org/2000/09/xmldsig#sha1"/>
        <DigestValue>FDLOLXG+DKKYfH2VpQiYZDa2mp8=</DigestValue>
      </Reference>
      <Reference URI="/xl/media/image4.jpeg?ContentType=image/jpeg">
        <DigestMethod Algorithm="http://www.w3.org/2000/09/xmldsig#sha1"/>
        <DigestValue>JaaxLs5wreerq40x4jDQa8MNuFU=</DigestValue>
      </Reference>
      <Reference URI="/xl/media/image5.jpeg?ContentType=image/jpeg">
        <DigestMethod Algorithm="http://www.w3.org/2000/09/xmldsig#sha1"/>
        <DigestValue>4RhahdQQsD1ys0s7C6YPM0Ph7q0=</DigestValue>
      </Reference>
      <Reference URI="/xl/media/image5.png?ContentType=image/png">
        <DigestMethod Algorithm="http://www.w3.org/2000/09/xmldsig#sha1"/>
        <DigestValue>T+Wfv5bPACndyGqr+G/Sul6q0jc=</DigestValue>
      </Reference>
      <Reference URI="/xl/media/image6.png?ContentType=image/png">
        <DigestMethod Algorithm="http://www.w3.org/2000/09/xmldsig#sha1"/>
        <DigestValue>EPDBbaUA5CqpNMYgWO0o3y1I9lg=</DigestValue>
      </Reference>
      <Reference URI="/xl/media/image7.png?ContentType=image/png">
        <DigestMethod Algorithm="http://www.w3.org/2000/09/xmldsig#sha1"/>
        <DigestValue>lb0VIz6X3AdoUkgs0pG83OyvFVc=</DigestValue>
      </Reference>
      <Reference URI="/xl/sharedStrings.xml?ContentType=application/vnd.openxmlformats-officedocument.spreadsheetml.sharedStrings+xml">
        <DigestMethod Algorithm="http://www.w3.org/2000/09/xmldsig#sha1"/>
        <DigestValue>kAqceW8I+Xyb35cwz/ho13GlwMo=</DigestValue>
      </Reference>
      <Reference URI="/xl/styles.xml?ContentType=application/vnd.openxmlformats-officedocument.spreadsheetml.styles+xml">
        <DigestMethod Algorithm="http://www.w3.org/2000/09/xmldsig#sha1"/>
        <DigestValue>OQeyxPBWuUyW+vigjBGw8c4KDjQ=</DigestValue>
      </Reference>
      <Reference URI="/xl/theme/theme1.xml?ContentType=application/vnd.openxmlformats-officedocument.theme+xml">
        <DigestMethod Algorithm="http://www.w3.org/2000/09/xmldsig#sha1"/>
        <DigestValue>W+jCyGzPsFvledRbWa9POf5Ki28=</DigestValue>
      </Reference>
      <Reference URI="/xl/workbook.xml?ContentType=application/vnd.openxmlformats-officedocument.spreadsheetml.sheet.main+xml">
        <DigestMethod Algorithm="http://www.w3.org/2000/09/xmldsig#sha1"/>
        <DigestValue>f/cUlEhRwOSrlUe0XEGAL9ANpIw=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TrK121bzPuiPYt/DU4MFxXBixfk=</DigestValue>
      </Reference>
      <Reference URI="/xl/worksheets/sheet1.xml?ContentType=application/vnd.openxmlformats-officedocument.spreadsheetml.worksheet+xml">
        <DigestMethod Algorithm="http://www.w3.org/2000/09/xmldsig#sha1"/>
        <DigestValue>/foTPjL33LqD9O+3q7vGBXvFN4I=</DigestValue>
      </Reference>
      <Reference URI="/xl/worksheets/sheet2.xml?ContentType=application/vnd.openxmlformats-officedocument.spreadsheetml.worksheet+xml">
        <DigestMethod Algorithm="http://www.w3.org/2000/09/xmldsig#sha1"/>
        <DigestValue>VtVMSCCDeM06jr8s9neK4OztXjA=</DigestValue>
      </Reference>
    </Manifest>
    <SignatureProperties>
      <SignatureProperty Id="idSignatureTime" Target="#idPackageSignature">
        <mdssi:SignatureTime>
          <mdssi:Format>YYYY-MM-DDThh:mm:ssTZD</mdssi:Format>
          <mdssi:Value>2017-01-25T10:41:54Z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Test comment</SignatureComments>
          <WindowsVersion>5.1</WindowsVersion>
          <OfficeVersion>12.0</OfficeVersion>
          <ApplicationVersion>12.0</ApplicationVersion>
          <Monitors>1</Monitors>
          <HorizontalResolution>1280</HorizontalResolution>
          <VerticalResolution>800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Aswath Damodaran</dc:creator>
  <cp:keywords/>
  <dc:description/>
  <cp:lastModifiedBy>DrNasmork</cp:lastModifiedBy>
  <dcterms:created xsi:type="dcterms:W3CDTF">2000-11-15T22:33:24Z</dcterms:created>
  <dcterms:modified xsi:type="dcterms:W3CDTF">2017-04-14T14:35:27Z</dcterms:modified>
  <cp:category/>
  <cp:contentType/>
  <cp:contentStatus/>
</cp:coreProperties>
</file>